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 Thu\AppData\Local\Temp\iNet\658d4e447501b13ce24f4830\"/>
    </mc:Choice>
  </mc:AlternateContent>
  <bookViews>
    <workbookView xWindow="0" yWindow="0" windowWidth="20400" windowHeight="7632" firstSheet="1" activeTab="7"/>
  </bookViews>
  <sheets>
    <sheet name="Kangatang" sheetId="9" state="hidden" r:id="rId1"/>
    <sheet name="PL62" sheetId="1" r:id="rId2"/>
    <sheet name="PL63" sheetId="2" r:id="rId3"/>
    <sheet name="PL64" sheetId="3" r:id="rId4"/>
    <sheet name="PL65" sheetId="4" r:id="rId5"/>
    <sheet name="PL66" sheetId="5" r:id="rId6"/>
    <sheet name="PL67" sheetId="8" r:id="rId7"/>
    <sheet name="PL68" sheetId="7" r:id="rId8"/>
  </sheets>
  <externalReferences>
    <externalReference r:id="rId9"/>
  </externalReferences>
  <definedNames>
    <definedName name="_xlnm.Print_Area" localSheetId="2">'PL63'!$A$1:$H$65</definedName>
    <definedName name="_xlnm.Print_Area" localSheetId="5">'PL66'!$A$1:$AA$212</definedName>
    <definedName name="_xlnm.Print_Titles" localSheetId="1">'PL62'!$6:$8</definedName>
    <definedName name="_xlnm.Print_Titles" localSheetId="2">'PL63'!$5:$7</definedName>
    <definedName name="_xlnm.Print_Titles" localSheetId="4">'PL65'!$6:$7</definedName>
    <definedName name="_xlnm.Print_Titles" localSheetId="5">'PL66'!$6:$9</definedName>
    <definedName name="_xlnm.Print_Titles" localSheetId="6">'PL67'!$6:$14</definedName>
    <definedName name="_xlnm.Print_Titles" localSheetId="7">'PL68'!$6:$10</definedName>
  </definedNames>
  <calcPr calcId="152511"/>
</workbook>
</file>

<file path=xl/calcChain.xml><?xml version="1.0" encoding="utf-8"?>
<calcChain xmlns="http://schemas.openxmlformats.org/spreadsheetml/2006/main">
  <c r="G28" i="2" l="1"/>
  <c r="A3" i="2"/>
  <c r="A4" i="3" s="1"/>
  <c r="A4" i="4" s="1"/>
  <c r="A4" i="5" s="1"/>
  <c r="A4" i="8" s="1"/>
  <c r="O90" i="7" l="1"/>
  <c r="N90" i="7"/>
  <c r="M90" i="7"/>
  <c r="L90" i="7"/>
  <c r="K90" i="7"/>
  <c r="J90" i="7"/>
  <c r="I90" i="7"/>
  <c r="H90" i="7"/>
  <c r="G90" i="7"/>
  <c r="F90" i="7"/>
  <c r="E90" i="7"/>
  <c r="D90" i="7"/>
  <c r="C90" i="7"/>
  <c r="O89" i="7"/>
  <c r="N89" i="7"/>
  <c r="M89" i="7"/>
  <c r="L89" i="7"/>
  <c r="K89" i="7"/>
  <c r="J89" i="7"/>
  <c r="H89" i="7"/>
  <c r="G89" i="7"/>
  <c r="F89" i="7"/>
  <c r="E89" i="7"/>
  <c r="D89" i="7"/>
  <c r="C89" i="7"/>
  <c r="O88" i="7"/>
  <c r="N88" i="7"/>
  <c r="L88" i="7"/>
  <c r="K88" i="7"/>
  <c r="J88" i="7"/>
  <c r="G88" i="7"/>
  <c r="E88" i="7"/>
  <c r="D88" i="7"/>
  <c r="C88" i="7"/>
  <c r="O87" i="7"/>
  <c r="N87" i="7"/>
  <c r="M87" i="7"/>
  <c r="L87" i="7"/>
  <c r="K87" i="7"/>
  <c r="J87" i="7"/>
  <c r="I87" i="7"/>
  <c r="H87" i="7"/>
  <c r="G87" i="7"/>
  <c r="F87" i="7"/>
  <c r="E87" i="7"/>
  <c r="D87" i="7"/>
  <c r="C87" i="7"/>
  <c r="O86" i="7"/>
  <c r="N86" i="7"/>
  <c r="M86" i="7"/>
  <c r="L86" i="7"/>
  <c r="K86" i="7"/>
  <c r="J86" i="7"/>
  <c r="I86" i="7"/>
  <c r="H86" i="7"/>
  <c r="G86" i="7"/>
  <c r="D86" i="7"/>
  <c r="O85" i="7"/>
  <c r="N85" i="7"/>
  <c r="M85" i="7"/>
  <c r="L85" i="7"/>
  <c r="K85" i="7"/>
  <c r="J85" i="7"/>
  <c r="I85" i="7"/>
  <c r="H85" i="7"/>
  <c r="G85" i="7"/>
  <c r="F85" i="7"/>
  <c r="E85" i="7"/>
  <c r="D85" i="7"/>
  <c r="O84" i="7"/>
  <c r="N84" i="7"/>
  <c r="M84" i="7"/>
  <c r="L84" i="7"/>
  <c r="K84" i="7"/>
  <c r="J84" i="7"/>
  <c r="H84" i="7"/>
  <c r="G84" i="7"/>
  <c r="F84" i="7"/>
  <c r="E84" i="7"/>
  <c r="D84" i="7"/>
  <c r="C84" i="7"/>
  <c r="O83" i="7"/>
  <c r="N83" i="7"/>
  <c r="M83" i="7"/>
  <c r="L83" i="7"/>
  <c r="K83" i="7"/>
  <c r="J83" i="7"/>
  <c r="I83" i="7"/>
  <c r="H83" i="7"/>
  <c r="G83" i="7"/>
  <c r="E83" i="7"/>
  <c r="D83" i="7"/>
  <c r="C83" i="7"/>
  <c r="O82" i="7"/>
  <c r="N82" i="7"/>
  <c r="M82" i="7"/>
  <c r="L82" i="7"/>
  <c r="K82" i="7"/>
  <c r="J82" i="7"/>
  <c r="I82" i="7"/>
  <c r="H82" i="7"/>
  <c r="G82" i="7"/>
  <c r="E82" i="7"/>
  <c r="D82" i="7"/>
  <c r="C82" i="7"/>
  <c r="O81" i="7"/>
  <c r="N81" i="7"/>
  <c r="M81" i="7"/>
  <c r="L81" i="7"/>
  <c r="K81" i="7"/>
  <c r="J81" i="7"/>
  <c r="I81" i="7"/>
  <c r="H81" i="7"/>
  <c r="G81" i="7"/>
  <c r="E81" i="7"/>
  <c r="D81" i="7"/>
  <c r="C81" i="7"/>
  <c r="O80" i="7"/>
  <c r="N80" i="7"/>
  <c r="M80" i="7"/>
  <c r="L80" i="7"/>
  <c r="K80" i="7"/>
  <c r="J80" i="7"/>
  <c r="I80" i="7"/>
  <c r="H80" i="7"/>
  <c r="G80" i="7"/>
  <c r="F80" i="7"/>
  <c r="P80" i="7" s="1"/>
  <c r="E80" i="7"/>
  <c r="D80" i="7"/>
  <c r="C80" i="7"/>
  <c r="O79" i="7"/>
  <c r="N79" i="7"/>
  <c r="M79" i="7"/>
  <c r="L79" i="7"/>
  <c r="K79" i="7"/>
  <c r="J79" i="7"/>
  <c r="G79" i="7"/>
  <c r="E79" i="7"/>
  <c r="D79" i="7"/>
  <c r="C79" i="7"/>
  <c r="O78" i="7"/>
  <c r="L78" i="7"/>
  <c r="K78" i="7"/>
  <c r="J78" i="7"/>
  <c r="G78" i="7"/>
  <c r="D78" i="7"/>
  <c r="O76" i="7"/>
  <c r="N76" i="7"/>
  <c r="M76" i="7"/>
  <c r="L76" i="7"/>
  <c r="K76" i="7"/>
  <c r="J76" i="7"/>
  <c r="I76" i="7"/>
  <c r="H76" i="7"/>
  <c r="G76" i="7"/>
  <c r="E76" i="7"/>
  <c r="D76" i="7"/>
  <c r="C76" i="7"/>
  <c r="O75" i="7"/>
  <c r="N75" i="7"/>
  <c r="M75" i="7"/>
  <c r="L75" i="7"/>
  <c r="K75" i="7"/>
  <c r="J75" i="7"/>
  <c r="I75" i="7"/>
  <c r="H75" i="7"/>
  <c r="G75" i="7"/>
  <c r="F75" i="7"/>
  <c r="E75" i="7"/>
  <c r="D75" i="7"/>
  <c r="C75" i="7"/>
  <c r="O74" i="7"/>
  <c r="N74" i="7"/>
  <c r="M74" i="7"/>
  <c r="L74" i="7"/>
  <c r="K74" i="7"/>
  <c r="J74" i="7"/>
  <c r="I74" i="7"/>
  <c r="H74" i="7"/>
  <c r="G74" i="7"/>
  <c r="F74" i="7"/>
  <c r="E74" i="7"/>
  <c r="D74" i="7"/>
  <c r="C74" i="7"/>
  <c r="O73" i="7"/>
  <c r="N73" i="7"/>
  <c r="M73" i="7"/>
  <c r="L73" i="7"/>
  <c r="K73" i="7"/>
  <c r="J73" i="7"/>
  <c r="I73" i="7"/>
  <c r="H73" i="7"/>
  <c r="G73" i="7"/>
  <c r="F73" i="7"/>
  <c r="E73" i="7"/>
  <c r="D73" i="7"/>
  <c r="C73" i="7"/>
  <c r="O72" i="7"/>
  <c r="N72" i="7"/>
  <c r="M72" i="7"/>
  <c r="L72" i="7"/>
  <c r="K72" i="7"/>
  <c r="J72" i="7"/>
  <c r="I72" i="7"/>
  <c r="H72" i="7"/>
  <c r="G72" i="7"/>
  <c r="F72" i="7"/>
  <c r="E72" i="7"/>
  <c r="D72" i="7"/>
  <c r="C72" i="7"/>
  <c r="O71" i="7"/>
  <c r="N71" i="7"/>
  <c r="M71" i="7"/>
  <c r="L71" i="7"/>
  <c r="K71" i="7"/>
  <c r="J71" i="7"/>
  <c r="I71" i="7"/>
  <c r="H71" i="7"/>
  <c r="G71" i="7"/>
  <c r="F71" i="7"/>
  <c r="E71" i="7"/>
  <c r="D71" i="7"/>
  <c r="C71" i="7"/>
  <c r="O70" i="7"/>
  <c r="N70" i="7"/>
  <c r="L70" i="7"/>
  <c r="K70" i="7"/>
  <c r="J70" i="7"/>
  <c r="G70" i="7"/>
  <c r="E70" i="7"/>
  <c r="D70" i="7"/>
  <c r="C70" i="7"/>
  <c r="O69" i="7"/>
  <c r="N69" i="7"/>
  <c r="M69" i="7"/>
  <c r="L69" i="7"/>
  <c r="K69" i="7"/>
  <c r="J69" i="7"/>
  <c r="H69" i="7"/>
  <c r="G69" i="7"/>
  <c r="E69" i="7"/>
  <c r="D69" i="7"/>
  <c r="C69" i="7"/>
  <c r="O68" i="7"/>
  <c r="N68" i="7"/>
  <c r="M68" i="7"/>
  <c r="L68" i="7"/>
  <c r="K68" i="7"/>
  <c r="J68" i="7"/>
  <c r="I68" i="7"/>
  <c r="H68" i="7"/>
  <c r="G68" i="7"/>
  <c r="E68" i="7"/>
  <c r="D68" i="7"/>
  <c r="C68" i="7"/>
  <c r="O67" i="7"/>
  <c r="N67" i="7"/>
  <c r="M67" i="7"/>
  <c r="L67" i="7"/>
  <c r="K67" i="7"/>
  <c r="J67" i="7"/>
  <c r="I67" i="7"/>
  <c r="H67" i="7"/>
  <c r="G67" i="7"/>
  <c r="E67" i="7"/>
  <c r="D67" i="7"/>
  <c r="C67" i="7"/>
  <c r="O66" i="7"/>
  <c r="N66" i="7"/>
  <c r="M66" i="7"/>
  <c r="L66" i="7"/>
  <c r="K66" i="7"/>
  <c r="J66" i="7"/>
  <c r="G66" i="7"/>
  <c r="E66" i="7"/>
  <c r="D66" i="7"/>
  <c r="C66" i="7"/>
  <c r="O65" i="7"/>
  <c r="N65" i="7"/>
  <c r="M65" i="7"/>
  <c r="L65" i="7"/>
  <c r="K65" i="7"/>
  <c r="J65" i="7"/>
  <c r="G65" i="7"/>
  <c r="E65" i="7"/>
  <c r="D65" i="7"/>
  <c r="C65" i="7"/>
  <c r="O64" i="7"/>
  <c r="L64" i="7"/>
  <c r="K64" i="7"/>
  <c r="J64" i="7"/>
  <c r="G64" i="7"/>
  <c r="E64" i="7"/>
  <c r="D64" i="7"/>
  <c r="O63" i="7"/>
  <c r="L63" i="7"/>
  <c r="K63" i="7"/>
  <c r="J63" i="7"/>
  <c r="G63" i="7"/>
  <c r="D63" i="7"/>
  <c r="O61" i="7"/>
  <c r="N61" i="7"/>
  <c r="M61" i="7"/>
  <c r="L61" i="7"/>
  <c r="K61" i="7"/>
  <c r="J61" i="7"/>
  <c r="I61" i="7"/>
  <c r="H61" i="7"/>
  <c r="G61" i="7"/>
  <c r="F61" i="7"/>
  <c r="E61" i="7"/>
  <c r="D61" i="7"/>
  <c r="C61" i="7"/>
  <c r="O60" i="7"/>
  <c r="N60" i="7"/>
  <c r="M60" i="7"/>
  <c r="L60" i="7"/>
  <c r="K60" i="7"/>
  <c r="J60" i="7"/>
  <c r="I60" i="7"/>
  <c r="H60" i="7"/>
  <c r="G60" i="7"/>
  <c r="F60" i="7"/>
  <c r="E60" i="7"/>
  <c r="D60" i="7"/>
  <c r="C60" i="7"/>
  <c r="O59" i="7"/>
  <c r="N59" i="7"/>
  <c r="M59" i="7"/>
  <c r="L59" i="7"/>
  <c r="K59" i="7"/>
  <c r="J59" i="7"/>
  <c r="I59" i="7"/>
  <c r="H59" i="7"/>
  <c r="G59" i="7"/>
  <c r="F59" i="7"/>
  <c r="E59" i="7"/>
  <c r="D59" i="7"/>
  <c r="C59" i="7"/>
  <c r="O58" i="7"/>
  <c r="N58" i="7"/>
  <c r="M58" i="7"/>
  <c r="L58" i="7"/>
  <c r="K58" i="7"/>
  <c r="J58" i="7"/>
  <c r="I58" i="7"/>
  <c r="H58" i="7"/>
  <c r="G58" i="7"/>
  <c r="F58" i="7"/>
  <c r="E58" i="7"/>
  <c r="D58" i="7"/>
  <c r="C58" i="7"/>
  <c r="O57" i="7"/>
  <c r="N57" i="7"/>
  <c r="M57" i="7"/>
  <c r="L57" i="7"/>
  <c r="K57" i="7"/>
  <c r="J57" i="7"/>
  <c r="I57" i="7"/>
  <c r="H57" i="7"/>
  <c r="G57" i="7"/>
  <c r="F57" i="7"/>
  <c r="E57" i="7"/>
  <c r="D57" i="7"/>
  <c r="O56" i="7"/>
  <c r="N56" i="7"/>
  <c r="M56" i="7"/>
  <c r="L56" i="7"/>
  <c r="K56" i="7"/>
  <c r="J56" i="7"/>
  <c r="I56" i="7"/>
  <c r="H56" i="7"/>
  <c r="G56" i="7"/>
  <c r="F56" i="7"/>
  <c r="E56" i="7"/>
  <c r="D56" i="7"/>
  <c r="C56" i="7"/>
  <c r="O55" i="7"/>
  <c r="N55" i="7"/>
  <c r="M55" i="7"/>
  <c r="L55" i="7"/>
  <c r="H55" i="7"/>
  <c r="E55" i="7"/>
  <c r="D55" i="7"/>
  <c r="C55" i="7"/>
  <c r="O54" i="7"/>
  <c r="N54" i="7"/>
  <c r="M54" i="7"/>
  <c r="L54" i="7"/>
  <c r="K54" i="7"/>
  <c r="J54" i="7"/>
  <c r="I54" i="7"/>
  <c r="H54" i="7"/>
  <c r="G54" i="7"/>
  <c r="F54" i="7"/>
  <c r="E54" i="7"/>
  <c r="O53" i="7"/>
  <c r="N53" i="7"/>
  <c r="M53" i="7"/>
  <c r="L53" i="7"/>
  <c r="K53" i="7"/>
  <c r="J53" i="7"/>
  <c r="I53" i="7"/>
  <c r="H53" i="7"/>
  <c r="E53" i="7"/>
  <c r="D53" i="7"/>
  <c r="C53" i="7"/>
  <c r="O52" i="7"/>
  <c r="N52" i="7"/>
  <c r="M52" i="7"/>
  <c r="L52" i="7"/>
  <c r="H52" i="7"/>
  <c r="E52" i="7"/>
  <c r="D52" i="7"/>
  <c r="O51" i="7"/>
  <c r="N51" i="7"/>
  <c r="M51" i="7"/>
  <c r="L51" i="7"/>
  <c r="K51" i="7"/>
  <c r="J51" i="7"/>
  <c r="I51" i="7"/>
  <c r="H51" i="7"/>
  <c r="G51" i="7"/>
  <c r="F51" i="7"/>
  <c r="E51" i="7"/>
  <c r="D51" i="7"/>
  <c r="C51" i="7"/>
  <c r="O50" i="7"/>
  <c r="N50" i="7"/>
  <c r="M50" i="7"/>
  <c r="L50" i="7"/>
  <c r="K50" i="7"/>
  <c r="H50" i="7"/>
  <c r="E50" i="7"/>
  <c r="D50" i="7"/>
  <c r="C50" i="7"/>
  <c r="O49" i="7"/>
  <c r="N49" i="7"/>
  <c r="M49" i="7"/>
  <c r="L49" i="7"/>
  <c r="K49" i="7"/>
  <c r="J49" i="7"/>
  <c r="I49" i="7"/>
  <c r="H49" i="7"/>
  <c r="G49" i="7"/>
  <c r="F49" i="7"/>
  <c r="E49" i="7"/>
  <c r="D49" i="7"/>
  <c r="C49" i="7"/>
  <c r="P49" i="7" s="1"/>
  <c r="O48" i="7"/>
  <c r="N48" i="7"/>
  <c r="M48" i="7"/>
  <c r="L48" i="7"/>
  <c r="K48" i="7"/>
  <c r="J48" i="7"/>
  <c r="I48" i="7"/>
  <c r="H48" i="7"/>
  <c r="G48" i="7"/>
  <c r="E48" i="7"/>
  <c r="D48" i="7"/>
  <c r="C48" i="7"/>
  <c r="O47" i="7"/>
  <c r="N47" i="7"/>
  <c r="M47" i="7"/>
  <c r="L47" i="7"/>
  <c r="H47" i="7"/>
  <c r="E47" i="7"/>
  <c r="D47" i="7"/>
  <c r="C47" i="7"/>
  <c r="O46" i="7"/>
  <c r="N46" i="7"/>
  <c r="M46" i="7"/>
  <c r="L46" i="7"/>
  <c r="K46" i="7"/>
  <c r="J46" i="7"/>
  <c r="I46" i="7"/>
  <c r="H46" i="7"/>
  <c r="E46" i="7"/>
  <c r="D46" i="7"/>
  <c r="C46" i="7"/>
  <c r="O45" i="7"/>
  <c r="N45" i="7"/>
  <c r="M45" i="7"/>
  <c r="L45" i="7"/>
  <c r="H45" i="7"/>
  <c r="E45" i="7"/>
  <c r="O44" i="7"/>
  <c r="N44" i="7"/>
  <c r="M44" i="7"/>
  <c r="L44" i="7"/>
  <c r="H44" i="7"/>
  <c r="E44" i="7"/>
  <c r="O43" i="7"/>
  <c r="N43" i="7"/>
  <c r="M43" i="7"/>
  <c r="L43" i="7"/>
  <c r="K43" i="7"/>
  <c r="J43" i="7"/>
  <c r="I43" i="7"/>
  <c r="H43" i="7"/>
  <c r="G43" i="7"/>
  <c r="F43" i="7"/>
  <c r="E43" i="7"/>
  <c r="D43" i="7"/>
  <c r="C43" i="7"/>
  <c r="O42" i="7"/>
  <c r="N42" i="7"/>
  <c r="M42" i="7"/>
  <c r="L42" i="7"/>
  <c r="K42" i="7"/>
  <c r="J42" i="7"/>
  <c r="I42" i="7"/>
  <c r="H42" i="7"/>
  <c r="G42" i="7"/>
  <c r="F42" i="7"/>
  <c r="E42" i="7"/>
  <c r="D42" i="7"/>
  <c r="C42" i="7"/>
  <c r="O41" i="7"/>
  <c r="N41" i="7"/>
  <c r="M41" i="7"/>
  <c r="L41" i="7"/>
  <c r="K41" i="7"/>
  <c r="J41" i="7"/>
  <c r="I41" i="7"/>
  <c r="H41" i="7"/>
  <c r="G41" i="7"/>
  <c r="F41" i="7"/>
  <c r="E41" i="7"/>
  <c r="D41" i="7"/>
  <c r="C41" i="7"/>
  <c r="O40" i="7"/>
  <c r="N40" i="7"/>
  <c r="M40" i="7"/>
  <c r="L40" i="7"/>
  <c r="K40" i="7"/>
  <c r="J40" i="7"/>
  <c r="I40" i="7"/>
  <c r="H40" i="7"/>
  <c r="G40" i="7"/>
  <c r="F40" i="7"/>
  <c r="E40" i="7"/>
  <c r="D40" i="7"/>
  <c r="C40" i="7"/>
  <c r="O39" i="7"/>
  <c r="N39" i="7"/>
  <c r="M39" i="7"/>
  <c r="L39" i="7"/>
  <c r="K39" i="7"/>
  <c r="J39" i="7"/>
  <c r="I39" i="7"/>
  <c r="H39" i="7"/>
  <c r="G39" i="7"/>
  <c r="F39" i="7"/>
  <c r="E39" i="7"/>
  <c r="D39" i="7"/>
  <c r="C39" i="7"/>
  <c r="O38" i="7"/>
  <c r="N38" i="7"/>
  <c r="M38" i="7"/>
  <c r="L38" i="7"/>
  <c r="K38" i="7"/>
  <c r="J38" i="7"/>
  <c r="I38" i="7"/>
  <c r="H38" i="7"/>
  <c r="G38" i="7"/>
  <c r="F38" i="7"/>
  <c r="E38" i="7"/>
  <c r="D38" i="7"/>
  <c r="C38" i="7"/>
  <c r="O37" i="7"/>
  <c r="N37" i="7"/>
  <c r="M37" i="7"/>
  <c r="L37" i="7"/>
  <c r="K37" i="7"/>
  <c r="J37" i="7"/>
  <c r="H37" i="7"/>
  <c r="G37" i="7"/>
  <c r="F37" i="7"/>
  <c r="E37" i="7"/>
  <c r="D37" i="7"/>
  <c r="C37" i="7"/>
  <c r="O36" i="7"/>
  <c r="N36" i="7"/>
  <c r="M36" i="7"/>
  <c r="L36" i="7"/>
  <c r="K36" i="7"/>
  <c r="J36" i="7"/>
  <c r="I36" i="7"/>
  <c r="H36" i="7"/>
  <c r="G36" i="7"/>
  <c r="F36" i="7"/>
  <c r="E36" i="7"/>
  <c r="D36" i="7"/>
  <c r="C36" i="7"/>
  <c r="O35" i="7"/>
  <c r="N35" i="7"/>
  <c r="M35" i="7"/>
  <c r="L35" i="7"/>
  <c r="K35" i="7"/>
  <c r="J35" i="7"/>
  <c r="I35" i="7"/>
  <c r="G35" i="7"/>
  <c r="E35" i="7"/>
  <c r="D35" i="7"/>
  <c r="C35" i="7"/>
  <c r="O34" i="7"/>
  <c r="N34" i="7"/>
  <c r="M34" i="7"/>
  <c r="L34" i="7"/>
  <c r="K34" i="7"/>
  <c r="J34" i="7"/>
  <c r="I34" i="7"/>
  <c r="H34" i="7"/>
  <c r="G34" i="7"/>
  <c r="F34" i="7"/>
  <c r="E34" i="7"/>
  <c r="D34" i="7"/>
  <c r="C34" i="7"/>
  <c r="O33" i="7"/>
  <c r="N33" i="7"/>
  <c r="M33" i="7"/>
  <c r="L33" i="7"/>
  <c r="K33" i="7"/>
  <c r="J33" i="7"/>
  <c r="H33" i="7"/>
  <c r="G33" i="7"/>
  <c r="E33" i="7"/>
  <c r="D33" i="7"/>
  <c r="C33" i="7"/>
  <c r="O32" i="7"/>
  <c r="L32" i="7"/>
  <c r="K32" i="7"/>
  <c r="J32" i="7"/>
  <c r="G32" i="7"/>
  <c r="E32" i="7"/>
  <c r="D32" i="7"/>
  <c r="C32" i="7"/>
  <c r="O31" i="7"/>
  <c r="N31" i="7"/>
  <c r="M31" i="7"/>
  <c r="L31" i="7"/>
  <c r="K31" i="7"/>
  <c r="J31" i="7"/>
  <c r="I31" i="7"/>
  <c r="H31" i="7"/>
  <c r="G31" i="7"/>
  <c r="F31" i="7"/>
  <c r="E31" i="7"/>
  <c r="D31" i="7"/>
  <c r="C31" i="7"/>
  <c r="O30" i="7"/>
  <c r="N30" i="7"/>
  <c r="M30" i="7"/>
  <c r="L30" i="7"/>
  <c r="K30" i="7"/>
  <c r="J30" i="7"/>
  <c r="I30" i="7"/>
  <c r="H30" i="7"/>
  <c r="G30" i="7"/>
  <c r="F30" i="7"/>
  <c r="E30" i="7"/>
  <c r="D30" i="7"/>
  <c r="C30" i="7"/>
  <c r="O29" i="7"/>
  <c r="N29" i="7"/>
  <c r="M29" i="7"/>
  <c r="L29" i="7"/>
  <c r="K29" i="7"/>
  <c r="J29" i="7"/>
  <c r="I29" i="7"/>
  <c r="H29" i="7"/>
  <c r="G29" i="7"/>
  <c r="F29" i="7"/>
  <c r="E29" i="7"/>
  <c r="D29" i="7"/>
  <c r="C29" i="7"/>
  <c r="O28" i="7"/>
  <c r="N28" i="7"/>
  <c r="M28" i="7"/>
  <c r="L28" i="7"/>
  <c r="K28" i="7"/>
  <c r="J28" i="7"/>
  <c r="I28" i="7"/>
  <c r="H28" i="7"/>
  <c r="G28" i="7"/>
  <c r="F28" i="7"/>
  <c r="E28" i="7"/>
  <c r="D28" i="7"/>
  <c r="C28" i="7"/>
  <c r="O27" i="7"/>
  <c r="N27" i="7"/>
  <c r="M27" i="7"/>
  <c r="L27" i="7"/>
  <c r="K27" i="7"/>
  <c r="J27" i="7"/>
  <c r="I27" i="7"/>
  <c r="H27" i="7"/>
  <c r="G27" i="7"/>
  <c r="F27" i="7"/>
  <c r="E27" i="7"/>
  <c r="D27" i="7"/>
  <c r="C27" i="7"/>
  <c r="O26" i="7"/>
  <c r="N26" i="7"/>
  <c r="M26" i="7"/>
  <c r="L26" i="7"/>
  <c r="K26" i="7"/>
  <c r="J26" i="7"/>
  <c r="I26" i="7"/>
  <c r="G26" i="7"/>
  <c r="D26" i="7"/>
  <c r="C26" i="7"/>
  <c r="O25" i="7"/>
  <c r="N25" i="7"/>
  <c r="M25" i="7"/>
  <c r="L25" i="7"/>
  <c r="K25" i="7"/>
  <c r="J25" i="7"/>
  <c r="I25" i="7"/>
  <c r="H25" i="7"/>
  <c r="G25" i="7"/>
  <c r="F25" i="7"/>
  <c r="E25" i="7"/>
  <c r="D25" i="7"/>
  <c r="C25" i="7"/>
  <c r="O24" i="7"/>
  <c r="N24" i="7"/>
  <c r="M24" i="7"/>
  <c r="L24" i="7"/>
  <c r="K24" i="7"/>
  <c r="J24" i="7"/>
  <c r="G24" i="7"/>
  <c r="E24" i="7"/>
  <c r="D24" i="7"/>
  <c r="O23" i="7"/>
  <c r="N23" i="7"/>
  <c r="M23" i="7"/>
  <c r="L23" i="7"/>
  <c r="K23" i="7"/>
  <c r="J23" i="7"/>
  <c r="I23" i="7"/>
  <c r="H23" i="7"/>
  <c r="G23" i="7"/>
  <c r="F23" i="7"/>
  <c r="E23" i="7"/>
  <c r="D23" i="7"/>
  <c r="C23" i="7"/>
  <c r="O22" i="7"/>
  <c r="N22" i="7"/>
  <c r="M22" i="7"/>
  <c r="L22" i="7"/>
  <c r="K22" i="7"/>
  <c r="J22" i="7"/>
  <c r="I22" i="7"/>
  <c r="H22" i="7"/>
  <c r="G22" i="7"/>
  <c r="F22" i="7"/>
  <c r="E22" i="7"/>
  <c r="D22" i="7"/>
  <c r="C22" i="7"/>
  <c r="O21" i="7"/>
  <c r="N21" i="7"/>
  <c r="M21" i="7"/>
  <c r="L21" i="7"/>
  <c r="K21" i="7"/>
  <c r="J21" i="7"/>
  <c r="I21" i="7"/>
  <c r="H21" i="7"/>
  <c r="G21" i="7"/>
  <c r="F21" i="7"/>
  <c r="E21" i="7"/>
  <c r="D21" i="7"/>
  <c r="C21" i="7"/>
  <c r="O20" i="7"/>
  <c r="N20" i="7"/>
  <c r="M20" i="7"/>
  <c r="L20" i="7"/>
  <c r="K20" i="7"/>
  <c r="J20" i="7"/>
  <c r="I20" i="7"/>
  <c r="H20" i="7"/>
  <c r="G20" i="7"/>
  <c r="F20" i="7"/>
  <c r="E20" i="7"/>
  <c r="D20" i="7"/>
  <c r="C20" i="7"/>
  <c r="O19" i="7"/>
  <c r="N19" i="7"/>
  <c r="M19" i="7"/>
  <c r="L19" i="7"/>
  <c r="K19" i="7"/>
  <c r="J19" i="7"/>
  <c r="I19" i="7"/>
  <c r="H19" i="7"/>
  <c r="G19" i="7"/>
  <c r="F19" i="7"/>
  <c r="E19" i="7"/>
  <c r="D19" i="7"/>
  <c r="C19" i="7"/>
  <c r="O18" i="7"/>
  <c r="N18" i="7"/>
  <c r="M18" i="7"/>
  <c r="L18" i="7"/>
  <c r="K18" i="7"/>
  <c r="J18" i="7"/>
  <c r="I18" i="7"/>
  <c r="H18" i="7"/>
  <c r="G18" i="7"/>
  <c r="E18" i="7"/>
  <c r="D18" i="7"/>
  <c r="C18" i="7"/>
  <c r="O17" i="7"/>
  <c r="N17" i="7"/>
  <c r="M17" i="7"/>
  <c r="L17" i="7"/>
  <c r="K17" i="7"/>
  <c r="J17" i="7"/>
  <c r="I17" i="7"/>
  <c r="H17" i="7"/>
  <c r="G17" i="7"/>
  <c r="F17" i="7"/>
  <c r="E17" i="7"/>
  <c r="D17" i="7"/>
  <c r="C17" i="7"/>
  <c r="O16" i="7"/>
  <c r="N16" i="7"/>
  <c r="M16" i="7"/>
  <c r="L16" i="7"/>
  <c r="K16" i="7"/>
  <c r="J16" i="7"/>
  <c r="I16" i="7"/>
  <c r="H16" i="7"/>
  <c r="G16" i="7"/>
  <c r="F16" i="7"/>
  <c r="E16" i="7"/>
  <c r="D16" i="7"/>
  <c r="C16" i="7"/>
  <c r="O15" i="7"/>
  <c r="N15" i="7"/>
  <c r="M15" i="7"/>
  <c r="L15" i="7"/>
  <c r="K15" i="7"/>
  <c r="J15" i="7"/>
  <c r="I15" i="7"/>
  <c r="H15" i="7"/>
  <c r="G15" i="7"/>
  <c r="F15" i="7"/>
  <c r="E15" i="7"/>
  <c r="D15" i="7"/>
  <c r="C15" i="7"/>
  <c r="R67" i="7" l="1"/>
  <c r="P22" i="7"/>
  <c r="P89" i="7"/>
  <c r="R89" i="7"/>
  <c r="Q49" i="7"/>
  <c r="R19" i="7"/>
  <c r="R20" i="7"/>
  <c r="P25" i="7"/>
  <c r="P71" i="7"/>
  <c r="R72" i="7"/>
  <c r="R73" i="7"/>
  <c r="P75" i="7"/>
  <c r="R82" i="7"/>
  <c r="P84" i="7"/>
  <c r="P90" i="7"/>
  <c r="I37" i="7"/>
  <c r="K47" i="7"/>
  <c r="R81" i="7"/>
  <c r="P20" i="7"/>
  <c r="R21" i="7"/>
  <c r="D14" i="7"/>
  <c r="D13" i="7" s="1"/>
  <c r="R22" i="7"/>
  <c r="L14" i="7"/>
  <c r="L13" i="7" s="1"/>
  <c r="L12" i="7" s="1"/>
  <c r="L11" i="7" s="1"/>
  <c r="P72" i="7"/>
  <c r="P73" i="7"/>
  <c r="R74" i="7"/>
  <c r="R75" i="7"/>
  <c r="R83" i="7"/>
  <c r="R84" i="7"/>
  <c r="R90" i="7"/>
  <c r="I84" i="7"/>
  <c r="A4" i="7"/>
  <c r="R15" i="7"/>
  <c r="P17" i="7"/>
  <c r="P27" i="7"/>
  <c r="P28" i="7"/>
  <c r="R30" i="7"/>
  <c r="N32" i="7"/>
  <c r="N14" i="7" s="1"/>
  <c r="N13" i="7" s="1"/>
  <c r="N12" i="7" s="1"/>
  <c r="P43" i="7"/>
  <c r="F68" i="7"/>
  <c r="P68" i="7" s="1"/>
  <c r="H79" i="7"/>
  <c r="R79" i="7" s="1"/>
  <c r="E86" i="7"/>
  <c r="E26" i="7"/>
  <c r="E14" i="7" s="1"/>
  <c r="D54" i="7"/>
  <c r="Q54" i="7" s="1"/>
  <c r="R27" i="7"/>
  <c r="R28" i="7"/>
  <c r="P30" i="7"/>
  <c r="R31" i="7"/>
  <c r="P37" i="7"/>
  <c r="Q48" i="7"/>
  <c r="P87" i="7"/>
  <c r="G14" i="7"/>
  <c r="G13" i="7" s="1"/>
  <c r="K14" i="7"/>
  <c r="J14" i="7" s="1"/>
  <c r="O14" i="7"/>
  <c r="O13" i="7" s="1"/>
  <c r="O12" i="7" s="1"/>
  <c r="O11" i="7" s="1"/>
  <c r="P16" i="7"/>
  <c r="R17" i="7"/>
  <c r="R18" i="7"/>
  <c r="P19" i="7"/>
  <c r="R23" i="7"/>
  <c r="R33" i="7"/>
  <c r="R34" i="7"/>
  <c r="R37" i="7"/>
  <c r="R41" i="7"/>
  <c r="R42" i="7"/>
  <c r="R71" i="7"/>
  <c r="R76" i="7"/>
  <c r="R87" i="7"/>
  <c r="P15" i="7"/>
  <c r="R16" i="7"/>
  <c r="P21" i="7"/>
  <c r="P23" i="7"/>
  <c r="R25" i="7"/>
  <c r="P31" i="7"/>
  <c r="P34" i="7"/>
  <c r="P41" i="7"/>
  <c r="P42" i="7"/>
  <c r="R43" i="7"/>
  <c r="R68" i="7"/>
  <c r="R69" i="7"/>
  <c r="P74" i="7"/>
  <c r="R80" i="7"/>
  <c r="R85" i="7"/>
  <c r="R86" i="7"/>
  <c r="K13" i="7" l="1"/>
  <c r="E13" i="7"/>
  <c r="E12" i="7" s="1"/>
  <c r="C14" i="7"/>
  <c r="F69" i="7"/>
  <c r="P69" i="7" s="1"/>
  <c r="F48" i="7"/>
  <c r="P48" i="7" s="1"/>
  <c r="I33" i="7"/>
  <c r="F83" i="7"/>
  <c r="P83" i="7" s="1"/>
  <c r="J47" i="7"/>
  <c r="I69" i="7"/>
  <c r="H26" i="7"/>
  <c r="R26" i="7" s="1"/>
  <c r="C64" i="7"/>
  <c r="F33" i="7"/>
  <c r="P33" i="7" s="1"/>
  <c r="C57" i="7"/>
  <c r="F82" i="7"/>
  <c r="P82" i="7" s="1"/>
  <c r="H35" i="7"/>
  <c r="R35" i="7" s="1"/>
  <c r="M13" i="7"/>
  <c r="M12" i="7" s="1"/>
  <c r="K55" i="7"/>
  <c r="I66" i="7"/>
  <c r="I89" i="7"/>
  <c r="H24" i="7"/>
  <c r="M32" i="7"/>
  <c r="C86" i="7"/>
  <c r="F79" i="7"/>
  <c r="P79" i="7" s="1"/>
  <c r="C85" i="7"/>
  <c r="P85" i="7" s="1"/>
  <c r="N64" i="7"/>
  <c r="H66" i="7"/>
  <c r="R66" i="7" s="1"/>
  <c r="F86" i="7"/>
  <c r="G46" i="7"/>
  <c r="Q46" i="7" s="1"/>
  <c r="F81" i="7"/>
  <c r="P81" i="7" s="1"/>
  <c r="C24" i="7"/>
  <c r="C54" i="7"/>
  <c r="P54" i="7" s="1"/>
  <c r="H88" i="7"/>
  <c r="R88" i="7" s="1"/>
  <c r="F18" i="7"/>
  <c r="P18" i="7" s="1"/>
  <c r="K52" i="7"/>
  <c r="M70" i="7"/>
  <c r="F67" i="7"/>
  <c r="P67" i="7" s="1"/>
  <c r="G53" i="7"/>
  <c r="Q53" i="7" s="1"/>
  <c r="I65" i="7"/>
  <c r="J50" i="7"/>
  <c r="F76" i="7"/>
  <c r="P76" i="7" s="1"/>
  <c r="I24" i="7"/>
  <c r="E78" i="7"/>
  <c r="M88" i="7"/>
  <c r="C52" i="7"/>
  <c r="H65" i="7"/>
  <c r="R65" i="7" s="1"/>
  <c r="I79" i="7"/>
  <c r="H78" i="7"/>
  <c r="R78" i="7" s="1"/>
  <c r="D45" i="7"/>
  <c r="N78" i="7"/>
  <c r="M14" i="7"/>
  <c r="I14" i="7" s="1"/>
  <c r="C13" i="7"/>
  <c r="J13" i="7"/>
  <c r="P86" i="7" l="1"/>
  <c r="F35" i="7"/>
  <c r="P35" i="7" s="1"/>
  <c r="I47" i="7"/>
  <c r="F26" i="7"/>
  <c r="P26" i="7" s="1"/>
  <c r="G47" i="7"/>
  <c r="Q47" i="7" s="1"/>
  <c r="H64" i="7"/>
  <c r="R64" i="7" s="1"/>
  <c r="D44" i="7"/>
  <c r="D12" i="7" s="1"/>
  <c r="D11" i="7" s="1"/>
  <c r="F65" i="7"/>
  <c r="P65" i="7" s="1"/>
  <c r="G50" i="7"/>
  <c r="Q50" i="7" s="1"/>
  <c r="F53" i="7"/>
  <c r="P53" i="7" s="1"/>
  <c r="M78" i="7"/>
  <c r="K45" i="7"/>
  <c r="E63" i="7"/>
  <c r="E11" i="7" s="1"/>
  <c r="I70" i="7"/>
  <c r="M64" i="7"/>
  <c r="F78" i="7"/>
  <c r="H70" i="7"/>
  <c r="R70" i="7" s="1"/>
  <c r="F46" i="7"/>
  <c r="P46" i="7" s="1"/>
  <c r="I32" i="7"/>
  <c r="I50" i="7"/>
  <c r="J52" i="7"/>
  <c r="F88" i="7"/>
  <c r="P88" i="7" s="1"/>
  <c r="N63" i="7"/>
  <c r="N11" i="7" s="1"/>
  <c r="R24" i="7"/>
  <c r="F24" i="7"/>
  <c r="P24" i="7" s="1"/>
  <c r="J55" i="7"/>
  <c r="C45" i="7"/>
  <c r="C78" i="7"/>
  <c r="I88" i="7"/>
  <c r="F66" i="7"/>
  <c r="P66" i="7" s="1"/>
  <c r="H32" i="7"/>
  <c r="R32" i="7" s="1"/>
  <c r="I13" i="7"/>
  <c r="H14" i="7" l="1"/>
  <c r="H13" i="7" s="1"/>
  <c r="F47" i="7"/>
  <c r="P47" i="7" s="1"/>
  <c r="G45" i="7"/>
  <c r="Q45" i="7" s="1"/>
  <c r="F32" i="7"/>
  <c r="P32" i="7" s="1"/>
  <c r="M63" i="7"/>
  <c r="M11" i="7" s="1"/>
  <c r="I52" i="7"/>
  <c r="J45" i="7"/>
  <c r="I78" i="7"/>
  <c r="F50" i="7"/>
  <c r="P50" i="7" s="1"/>
  <c r="F64" i="7"/>
  <c r="P64" i="7" s="1"/>
  <c r="G52" i="7"/>
  <c r="Q52" i="7" s="1"/>
  <c r="I64" i="7"/>
  <c r="C44" i="7"/>
  <c r="C12" i="7" s="1"/>
  <c r="C11" i="7" s="1"/>
  <c r="F70" i="7"/>
  <c r="P70" i="7" s="1"/>
  <c r="P78" i="7"/>
  <c r="C63" i="7"/>
  <c r="K44" i="7"/>
  <c r="K12" i="7" s="1"/>
  <c r="K11" i="7" s="1"/>
  <c r="I55" i="7"/>
  <c r="F14" i="7"/>
  <c r="P14" i="7" s="1"/>
  <c r="G55" i="7"/>
  <c r="Q55" i="7" s="1"/>
  <c r="H63" i="7"/>
  <c r="R63" i="7" s="1"/>
  <c r="R14" i="7" l="1"/>
  <c r="F63" i="7"/>
  <c r="P63" i="7" s="1"/>
  <c r="F45" i="7"/>
  <c r="P45" i="7" s="1"/>
  <c r="F13" i="7"/>
  <c r="R13" i="7"/>
  <c r="H12" i="7"/>
  <c r="F55" i="7"/>
  <c r="P55" i="7" s="1"/>
  <c r="J44" i="7"/>
  <c r="J12" i="7" s="1"/>
  <c r="J11" i="7" s="1"/>
  <c r="I45" i="7"/>
  <c r="I63" i="7"/>
  <c r="G44" i="7"/>
  <c r="F52" i="7"/>
  <c r="P52" i="7" s="1"/>
  <c r="Q44" i="7" l="1"/>
  <c r="G12" i="7"/>
  <c r="F44" i="7"/>
  <c r="P44" i="7" s="1"/>
  <c r="F12" i="7"/>
  <c r="P13" i="7"/>
  <c r="I44" i="7"/>
  <c r="I12" i="7" s="1"/>
  <c r="I11" i="7" s="1"/>
  <c r="R12" i="7"/>
  <c r="H11" i="7"/>
  <c r="R11" i="7" s="1"/>
  <c r="P12" i="7" l="1"/>
  <c r="F11" i="7"/>
  <c r="P11" i="7" s="1"/>
  <c r="G11" i="7"/>
  <c r="Q11" i="7" s="1"/>
  <c r="Q12" i="7"/>
</calcChain>
</file>

<file path=xl/comments1.xml><?xml version="1.0" encoding="utf-8"?>
<comments xmlns="http://schemas.openxmlformats.org/spreadsheetml/2006/main">
  <authors>
    <author>Author</author>
  </authors>
  <commentList>
    <comment ref="V192" authorId="0" shapeId="0">
      <text>
        <r>
          <rPr>
            <b/>
            <sz val="9"/>
            <rFont val="Tahoma"/>
            <family val="2"/>
          </rPr>
          <t>Author:</t>
        </r>
        <r>
          <rPr>
            <sz val="9"/>
            <rFont val="Tahoma"/>
            <family val="2"/>
          </rPr>
          <t xml:space="preserve">
có chuyển nguồn XSKT: 386,127 triệu đồng</t>
        </r>
      </text>
    </comment>
    <comment ref="V210" authorId="0" shapeId="0">
      <text>
        <r>
          <rPr>
            <b/>
            <sz val="9"/>
            <rFont val="Tahoma"/>
            <family val="2"/>
          </rPr>
          <t>Author:</t>
        </r>
        <r>
          <rPr>
            <sz val="9"/>
            <rFont val="Tahoma"/>
            <family val="2"/>
          </rPr>
          <t xml:space="preserve">
theo Công văn số 2321/STC-QLNS ngày 13/7/2023</t>
        </r>
      </text>
    </comment>
  </commentList>
</comments>
</file>

<file path=xl/sharedStrings.xml><?xml version="1.0" encoding="utf-8"?>
<sst xmlns="http://schemas.openxmlformats.org/spreadsheetml/2006/main" count="1064" uniqueCount="629">
  <si>
    <t>Đơn vị: Triệu đồng</t>
  </si>
  <si>
    <t>STT</t>
  </si>
  <si>
    <t>A</t>
  </si>
  <si>
    <t>B</t>
  </si>
  <si>
    <t>I</t>
  </si>
  <si>
    <t>II</t>
  </si>
  <si>
    <t>III</t>
  </si>
  <si>
    <t>Chi thường xuyên</t>
  </si>
  <si>
    <t>Chi bổ sung quỹ dự trữ tài chính</t>
  </si>
  <si>
    <t>Dự phòng ngân sách</t>
  </si>
  <si>
    <t>C</t>
  </si>
  <si>
    <t>Nội dung</t>
  </si>
  <si>
    <t>Quyết toán</t>
  </si>
  <si>
    <t>D</t>
  </si>
  <si>
    <t>UBND TỈNH ĐỒNG THÁP</t>
  </si>
  <si>
    <t>Biểu số 62/CK-NSNN</t>
  </si>
  <si>
    <t>So Sánh (%)</t>
  </si>
  <si>
    <t>TỔNG NGUỒN THU NSĐP</t>
  </si>
  <si>
    <t>-</t>
  </si>
  <si>
    <t>Thu NSĐP hưởng 100%</t>
  </si>
  <si>
    <t>Thu từ quỹ dự trữ tài chính</t>
  </si>
  <si>
    <t>Thu kết dư</t>
  </si>
  <si>
    <t>Thu chuyển nguồn từ năm trước chuyển sang</t>
  </si>
  <si>
    <t>TỔNG CHI NSĐP</t>
  </si>
  <si>
    <t>Chi các chương trình mục tiêu</t>
  </si>
  <si>
    <t>BỘI CHI NSĐP/BỘI THU NSĐP/KẾT DƯ NSĐP</t>
  </si>
  <si>
    <t>CHI TRẢ NỢ GỐC CỦA NSĐP</t>
  </si>
  <si>
    <t>Từ nguồn vay để trả nợ gốc</t>
  </si>
  <si>
    <t>E</t>
  </si>
  <si>
    <t>TỔNG MỨC DƯ NỢ VAY CUỐI NĂM CỦA NSĐP</t>
  </si>
  <si>
    <t>3=2/1</t>
  </si>
  <si>
    <t>Thu NSĐP được hưởng theo phân cấp</t>
  </si>
  <si>
    <t>Thu NSĐP hưởng từ các khoản thu phân chia theo tỷ lệ %</t>
  </si>
  <si>
    <t xml:space="preserve">Thu bổ sung từ ngân sách cấp trên </t>
  </si>
  <si>
    <t>Thu bổ sung cân đối ngân sách</t>
  </si>
  <si>
    <t>Thu bổ sung có mục tiêu bằng nguồn vốn trong nước (*)</t>
  </si>
  <si>
    <t>Thu bổ sung có mục tiêu bằng nguồn vốn ngoài nước</t>
  </si>
  <si>
    <t>IV</t>
  </si>
  <si>
    <t>V</t>
  </si>
  <si>
    <t>VI</t>
  </si>
  <si>
    <t>Thu viện trợ</t>
  </si>
  <si>
    <t>VII</t>
  </si>
  <si>
    <t>Thu từ các khoản huy động, đóng góp</t>
  </si>
  <si>
    <t>VIII</t>
  </si>
  <si>
    <t>Thu từ ngân sách cấp dưới nộp lên</t>
  </si>
  <si>
    <t>X</t>
  </si>
  <si>
    <t>Thu vay từ nguồn Chính phủ vay về cho vay lại</t>
  </si>
  <si>
    <t xml:space="preserve">Tổng chi cân đối NSĐP </t>
  </si>
  <si>
    <t>Chi đầu tư phát triển</t>
  </si>
  <si>
    <t>Chi trả lãi vay theo quy định</t>
  </si>
  <si>
    <t>Chi tạo nguồn cải cách tiền lương</t>
  </si>
  <si>
    <t>Chi chuyển nguồn năm sau</t>
  </si>
  <si>
    <t>Chương trình mục tiêu quốc gia giảm nghèo bền vững</t>
  </si>
  <si>
    <t>Chương trình mục tiêu quốc gia xây dựng nông thôn mới</t>
  </si>
  <si>
    <t>Chi bổ sung ngân sách cấp dưới</t>
  </si>
  <si>
    <t>Chi nộp ngân sách cấp trên</t>
  </si>
  <si>
    <t>Các nhiệm vụ chi khác</t>
  </si>
  <si>
    <t>Từ nguồn bội thu, tăng thu</t>
  </si>
  <si>
    <t xml:space="preserve">TỔNG MỨC VAY CỦA NSĐP </t>
  </si>
  <si>
    <t>F</t>
  </si>
  <si>
    <t>Biểu số 63/CK-NSNN</t>
  </si>
  <si>
    <t>Dự toán</t>
  </si>
  <si>
    <t>So sánh (%)</t>
  </si>
  <si>
    <t>Tổng thu NSNN</t>
  </si>
  <si>
    <t>Thu NSĐP</t>
  </si>
  <si>
    <t>5=3/1</t>
  </si>
  <si>
    <t>6=4/2</t>
  </si>
  <si>
    <t>TỔNG NGUỒN THU NSNN</t>
  </si>
  <si>
    <t>TỔNG THU CÂN ĐỐI NSNN</t>
  </si>
  <si>
    <t>Thu nội địa</t>
  </si>
  <si>
    <t>Thu từ DN quốc doanh trung ương</t>
  </si>
  <si>
    <t>- Thuế giá trị gia tăng</t>
  </si>
  <si>
    <t>- Thuế tiêu thụ đặc biệt</t>
  </si>
  <si>
    <t>- Thuế thu nhập doanh nghiệp</t>
  </si>
  <si>
    <t>- Thuế tài nguyên</t>
  </si>
  <si>
    <t>- Thuế môn bài</t>
  </si>
  <si>
    <t>- Thu sử dụng vốn NS và thu khác</t>
  </si>
  <si>
    <t>Thu từ DN quốc doanh địa phương</t>
  </si>
  <si>
    <t>Thu từ DN có vốn đầu tư nước ngoài</t>
  </si>
  <si>
    <t>- Các khoản thu khác (Tiền thuê mặt đất, mặt nước)</t>
  </si>
  <si>
    <t>Thu từ khu vực ngoài quốc doanh</t>
  </si>
  <si>
    <t>- Thu khác ngoài quốc doanh</t>
  </si>
  <si>
    <t>Lệ phí trước bạ</t>
  </si>
  <si>
    <t>Thuế sử dụng đất nông nghiệp</t>
  </si>
  <si>
    <t>Thuế nhà đất/thuế sử dụng đất phi nông nghiệp</t>
  </si>
  <si>
    <t>Thuế thu nhập cá nhân</t>
  </si>
  <si>
    <t>Thu phí xăng dầu; thuế bảo vệ môi trường</t>
  </si>
  <si>
    <t>Thu phí, lệ phí</t>
  </si>
  <si>
    <t>Thu tiền sử dụng đất</t>
  </si>
  <si>
    <t>Thu tiền thuê mặt đất mặt nước</t>
  </si>
  <si>
    <t>Thu tiền sử dụng khu vực biển</t>
  </si>
  <si>
    <t>Thu từ bán tài sản nhà nước</t>
  </si>
  <si>
    <t>Thu từ tài sản được xác lập quyền sở hữu của nhà nước</t>
  </si>
  <si>
    <t>Thu tiền bán nhà và thuê nhà ở thuộc SHNN</t>
  </si>
  <si>
    <t>Thu khác ngân sách</t>
  </si>
  <si>
    <t>Thu tiền cấp quyền khai thác khoáng sản</t>
  </si>
  <si>
    <t>Thu từ quỹ đất công ích và thu khoa lợi công sản khác</t>
  </si>
  <si>
    <t>Thu cổ tức và lợi nhuận sau thuế</t>
  </si>
  <si>
    <t>Thu từ hoạt động xổ số kiến thiết</t>
  </si>
  <si>
    <t>Thuế từ hoạt động xuất nhập khẩu</t>
  </si>
  <si>
    <t>Thu Viện trợ</t>
  </si>
  <si>
    <t>Các khoản huy động, đóng góp</t>
  </si>
  <si>
    <t>VAY CỦA NGÂN SÁCH ĐỊA PHƯƠNG</t>
  </si>
  <si>
    <t>THU KẾT DƯ NĂM TRƯỚC</t>
  </si>
  <si>
    <t>THU CHUYỂN NGUỒN TỪ NĂM TRƯỚC CHUYỂN SANG</t>
  </si>
  <si>
    <t>THU BỔ SUNG TỪ NS CẤP TRÊN</t>
  </si>
  <si>
    <t>G</t>
  </si>
  <si>
    <t>THU CHUYỂN NGUỒN LÀM LƯƠNG</t>
  </si>
  <si>
    <t>Biểu số 64/CK-NSNN</t>
  </si>
  <si>
    <t/>
  </si>
  <si>
    <t>Đơn vị: triệu đồng</t>
  </si>
  <si>
    <t>NỘI DUNG</t>
  </si>
  <si>
    <t>Bao gồm</t>
  </si>
  <si>
    <t>SO SÁNH (%)</t>
  </si>
  <si>
    <t>Ngân sách cấp tỉnh</t>
  </si>
  <si>
    <t>Ngân sách huyện</t>
  </si>
  <si>
    <t>Ngân sách địa phương</t>
  </si>
  <si>
    <t xml:space="preserve">TỔNG CHI NSĐP </t>
  </si>
  <si>
    <t>CHI CÂN ĐỐI NSĐP</t>
  </si>
  <si>
    <t>1</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</si>
  <si>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</si>
  <si>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</si>
  <si>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</si>
  <si>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</si>
  <si>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</si>
  <si>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</si>
  <si>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</si>
  <si>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2</t>
  </si>
  <si>
    <t>Chi đầu tư và hỗ trợ vốn cho doanh nghiệp cung cấp sản phẩm, dịch vụ công ích do Nhà nước đặt hàng, các tổ chức kinh tế, các tổ chức tài chính của địa phương theo quy định của pháp luật</t>
  </si>
  <si>
    <t>3</t>
  </si>
  <si>
    <t>Chi đầu tư phát triển khác</t>
  </si>
  <si>
    <t>Chi tạo nguồn, điều chỉnh tiền lương</t>
  </si>
  <si>
    <t>Chi cho vay</t>
  </si>
  <si>
    <t>CHI CHUYỂN NGUỒN SANG NĂM SAU</t>
  </si>
  <si>
    <t>CHI TRẢ NỢ GỐC</t>
  </si>
  <si>
    <t>Biểu số 65/CK-NSNN</t>
  </si>
  <si>
    <t>TỔNG CHI NGÂN SÁCH ĐỊA PHƯƠNG</t>
  </si>
  <si>
    <t>CHI BỔ SUNG CÂN ĐỐI CHO NGÂN SÁCH HUYỆN</t>
  </si>
  <si>
    <t>CHI NGÂN SÁCH CẤP TỈNH THEO LĨNH VỰC</t>
  </si>
  <si>
    <t>Trong đó:</t>
  </si>
  <si>
    <t>1.1</t>
  </si>
  <si>
    <t>1.2</t>
  </si>
  <si>
    <t>1.3</t>
  </si>
  <si>
    <t>Chi y tế, dân số và gia đình</t>
  </si>
  <si>
    <t>1.4</t>
  </si>
  <si>
    <t>Chi văn hóa thông tin</t>
  </si>
  <si>
    <t>1.5</t>
  </si>
  <si>
    <t>Chi phát thanh, truyền hình, thông tấn</t>
  </si>
  <si>
    <t>1.6</t>
  </si>
  <si>
    <t>Chi thể dục thể thao</t>
  </si>
  <si>
    <t>1.7</t>
  </si>
  <si>
    <t>Chi bảo vệ môi trường</t>
  </si>
  <si>
    <t>1.8</t>
  </si>
  <si>
    <t>Chi các hoạt động kinh tế</t>
  </si>
  <si>
    <t>1.9</t>
  </si>
  <si>
    <t>Chi hoạt động của cơ quan quản lý nhà nước, đảng, đoàn thể</t>
  </si>
  <si>
    <t>1.10</t>
  </si>
  <si>
    <t>Chi bảo đảm xã hội</t>
  </si>
  <si>
    <t>Chi đầu tư và hỗ trợ vốn cho các doanh nghiệp cung cấp sản phẩm, dịch vụ công ích do Nhà nước đặt hàng, các tổ chức kinh tế, các tổ chức tài chính của địa phương theo quy định của pháp luật</t>
  </si>
  <si>
    <t>Chi trả nợ lãi các khoản do chính quyền địa phương vay</t>
  </si>
  <si>
    <t>Biểu số 66/CK-NSNN</t>
  </si>
  <si>
    <t>TÊN ĐƠN VỊ</t>
  </si>
  <si>
    <t xml:space="preserve">DỰ TOÁN </t>
  </si>
  <si>
    <t>QUYẾT TOÁN</t>
  </si>
  <si>
    <t>Tổng số</t>
  </si>
  <si>
    <t>Chi đầu tư phát triển (không kể chương trình mục tiêu quốc gia)</t>
  </si>
  <si>
    <t>Chi thường xuyên (không kể chương trình mục tiêu quốc gia)</t>
  </si>
  <si>
    <t>Chi chương trình MTQG</t>
  </si>
  <si>
    <t xml:space="preserve">Chi trả nợ lãi các khoản do chính quyền địa phương vay </t>
  </si>
  <si>
    <t>Chi dự phòng ngân sách</t>
  </si>
  <si>
    <t>Chi tạo nguồn, Điều chỉnh tiền lương</t>
  </si>
  <si>
    <t>Chi bổ sung có mục tiêu cho ngân sách huyện</t>
  </si>
  <si>
    <t>Chi trả nợ gốc</t>
  </si>
  <si>
    <t>Chi chương trình mục tiêu quốc gia</t>
  </si>
  <si>
    <t>Chi bổ sung mục tiêu cho ngân sách huyện</t>
  </si>
  <si>
    <t xml:space="preserve">Chi chuyển nguồn dự toán năm sau </t>
  </si>
  <si>
    <t xml:space="preserve">Tổng số </t>
  </si>
  <si>
    <t xml:space="preserve">Chi thường xuyên </t>
  </si>
  <si>
    <t>TỔNG SỐ</t>
  </si>
  <si>
    <t>CÁC CƠ QUAN, TỔ CHỨC</t>
  </si>
  <si>
    <t>Các đơn vị HCSN</t>
  </si>
  <si>
    <t>VP Hội đồng nhân dân</t>
  </si>
  <si>
    <t>Ủy ban nhân dân Tỉnh</t>
  </si>
  <si>
    <t xml:space="preserve"> - VP Ủy ban nhân dân Tỉnh</t>
  </si>
  <si>
    <t xml:space="preserve"> - Cổng thông tin điện tử</t>
  </si>
  <si>
    <t>Sở Ngoại vụ</t>
  </si>
  <si>
    <t>4</t>
  </si>
  <si>
    <t>Sở Nông nghiệp &amp; Phát triển nông thôn</t>
  </si>
  <si>
    <t xml:space="preserve"> - Sở Nông nghiệp &amp; Phát triển nông thôn</t>
  </si>
  <si>
    <t xml:space="preserve"> - Chi cục Kiểm lâm</t>
  </si>
  <si>
    <t xml:space="preserve"> - Chi cục Trồng trọt và Bảo vệ TV</t>
  </si>
  <si>
    <t xml:space="preserve"> - Chi cục Chăn nuôi - Thú y&amp;TS</t>
  </si>
  <si>
    <t xml:space="preserve"> - Chi cục Thủy lợi</t>
  </si>
  <si>
    <t xml:space="preserve"> - Chi cục Phát triển nông thôn</t>
  </si>
  <si>
    <t xml:space="preserve"> - VP Điều phối Điều phối xây dựng nông thôn mới</t>
  </si>
  <si>
    <t xml:space="preserve"> - Trung tâm Ứng dụng NN Công nghệ cao</t>
  </si>
  <si>
    <t xml:space="preserve"> - Trung tâm Dịch vụ NN &amp; NSNT</t>
  </si>
  <si>
    <t xml:space="preserve"> - Ban Quản lý dự án VnSAT</t>
  </si>
  <si>
    <t>5</t>
  </si>
  <si>
    <t>Sở Kế hoạch &amp; Đầu tư</t>
  </si>
  <si>
    <t xml:space="preserve"> - Sở Kế hoạch &amp; Đầu tư</t>
  </si>
  <si>
    <t xml:space="preserve"> - Trung tâm Hỗ trợ doanh nghiệp và khởi nghiệp</t>
  </si>
  <si>
    <t>6</t>
  </si>
  <si>
    <t>Sở Tư pháp</t>
  </si>
  <si>
    <t xml:space="preserve"> - VP Sở Tư pháp</t>
  </si>
  <si>
    <t xml:space="preserve"> - Trung tâm Trợ giúp pháp lý</t>
  </si>
  <si>
    <t>7</t>
  </si>
  <si>
    <t>Sở Công thương</t>
  </si>
  <si>
    <t xml:space="preserve"> - Sở Công thương</t>
  </si>
  <si>
    <t xml:space="preserve"> - Trung tâm Khuyến công</t>
  </si>
  <si>
    <t>8</t>
  </si>
  <si>
    <t>Sở Khoa học &amp; Công nghệ</t>
  </si>
  <si>
    <t xml:space="preserve"> - Sở Khoa học &amp; Công nghệ</t>
  </si>
  <si>
    <t xml:space="preserve"> - Chi cục Tiêu chuẩn Đo lường Chất lượng</t>
  </si>
  <si>
    <t xml:space="preserve"> - Trung tâm Kiểm định và Kiểm nghiệm</t>
  </si>
  <si>
    <t>9</t>
  </si>
  <si>
    <t>Sở Tài chính</t>
  </si>
  <si>
    <t xml:space="preserve"> - Sở Tài chính</t>
  </si>
  <si>
    <t xml:space="preserve"> - Trung tâm Dịch vụ Tài chính</t>
  </si>
  <si>
    <t>10</t>
  </si>
  <si>
    <t>Sở Xây dựng</t>
  </si>
  <si>
    <t xml:space="preserve"> - Sở Xây dựng</t>
  </si>
  <si>
    <t xml:space="preserve"> - Chi cục Giám định Xây dựng</t>
  </si>
  <si>
    <t xml:space="preserve"> - Trung tâm Giám định chất lượng CTXD</t>
  </si>
  <si>
    <t xml:space="preserve"> - Trung tâm Quy hoạch Đô thị và Nông thôn</t>
  </si>
  <si>
    <t>11</t>
  </si>
  <si>
    <t>Sở Giao thông vận tải</t>
  </si>
  <si>
    <t xml:space="preserve"> - Sở Giao thông vận tải</t>
  </si>
  <si>
    <t xml:space="preserve"> - Cảng vụ đường thủy nội địa</t>
  </si>
  <si>
    <t xml:space="preserve"> - Trung tâm GDNN Kỹ thuật Giao thông vận tải</t>
  </si>
  <si>
    <t xml:space="preserve"> - Trung tâm Đăng kiểm phương tiện cơ giới thủy, bộ</t>
  </si>
  <si>
    <t>12</t>
  </si>
  <si>
    <t>Sở Giáo dục &amp; Đào tạo</t>
  </si>
  <si>
    <t xml:space="preserve"> - Sở Giáo dục &amp; Đào tạo</t>
  </si>
  <si>
    <t xml:space="preserve"> - 43 Trường THPT</t>
  </si>
  <si>
    <t xml:space="preserve"> - 02 trung tâm GDTX</t>
  </si>
  <si>
    <t xml:space="preserve"> - Trung tâm GDTX kỹ thuật HN</t>
  </si>
  <si>
    <t xml:space="preserve"> - Trường Nuôi dạy trẻ khuyết tật</t>
  </si>
  <si>
    <t>13</t>
  </si>
  <si>
    <t>Sở Y tế</t>
  </si>
  <si>
    <t xml:space="preserve"> - Sở Y tế</t>
  </si>
  <si>
    <t xml:space="preserve"> - Sở Y tế (nguồn 53)</t>
  </si>
  <si>
    <t xml:space="preserve"> - Chi cục An toàn vệ sinh TP</t>
  </si>
  <si>
    <t xml:space="preserve"> - Chi cục Dân số KHHGĐ</t>
  </si>
  <si>
    <t xml:space="preserve"> - Bệnh viện đa khoa Đồng Tháp</t>
  </si>
  <si>
    <t xml:space="preserve"> - Bệnh viện đa khoa Sa Đéc</t>
  </si>
  <si>
    <t xml:space="preserve"> - Bệnh viện đa khoa KV Hồng Ngự</t>
  </si>
  <si>
    <t xml:space="preserve"> - Bệnh viện đa khoa KV Tháp Mười</t>
  </si>
  <si>
    <t xml:space="preserve"> - Bệnh viện Y học cổ truyền</t>
  </si>
  <si>
    <t xml:space="preserve"> - Bệnh viện Quân dân y</t>
  </si>
  <si>
    <t xml:space="preserve"> - Bệnh viện Phục hồi chức năng</t>
  </si>
  <si>
    <t xml:space="preserve"> - Bệnh viện Phổi</t>
  </si>
  <si>
    <t xml:space="preserve"> - Bệnh viện Tâm thần</t>
  </si>
  <si>
    <t xml:space="preserve"> - Bệnh viện Da liễu</t>
  </si>
  <si>
    <t xml:space="preserve"> - Trung tâm Kiểm soát bệnh tật</t>
  </si>
  <si>
    <t xml:space="preserve"> - Trung tâm Kiểm nghiệm</t>
  </si>
  <si>
    <t xml:space="preserve"> - Trung tâm Giám định y khoa</t>
  </si>
  <si>
    <t xml:space="preserve"> - Trung tâm Pháp y</t>
  </si>
  <si>
    <t xml:space="preserve"> - Trung tâm y tế huyện, thị, TP</t>
  </si>
  <si>
    <t xml:space="preserve"> - BQL DA Quỹ toàn cầu PC HIV/AIDS</t>
  </si>
  <si>
    <t xml:space="preserve"> - Quỹ khám chữa bệnh cho người nghèo</t>
  </si>
  <si>
    <t>14</t>
  </si>
  <si>
    <t>Sở Lao động Thương binh &amp; Xã hội</t>
  </si>
  <si>
    <t xml:space="preserve"> - Sở Lao động Thương binh &amp; XH</t>
  </si>
  <si>
    <t xml:space="preserve"> - Sở Lao động Thương binh &amp; Xã hội (nguồn 57)</t>
  </si>
  <si>
    <t xml:space="preserve"> - Trung tâm Bảo trợ xã hội TH</t>
  </si>
  <si>
    <t xml:space="preserve"> - Cơ sở Điều trị nghiện</t>
  </si>
  <si>
    <t xml:space="preserve"> - Ban quản lý Nghĩa trang liệt sĩ</t>
  </si>
  <si>
    <t xml:space="preserve"> - Quỹ Bảo trợ trẻ em</t>
  </si>
  <si>
    <t xml:space="preserve"> - Trung tâm Dịch vụ việc làm</t>
  </si>
  <si>
    <t xml:space="preserve"> - Trường TC Hồng Ngự</t>
  </si>
  <si>
    <t xml:space="preserve"> - Trường TC Tháp Mười</t>
  </si>
  <si>
    <t xml:space="preserve"> - Trường TC Thanh Bình</t>
  </si>
  <si>
    <t>15</t>
  </si>
  <si>
    <t>Sở Văn hóa Thể thao &amp; Du lịch</t>
  </si>
  <si>
    <t xml:space="preserve"> - Sở Văn hóa Thể thao &amp; Du lịch</t>
  </si>
  <si>
    <t xml:space="preserve"> - Trung tâm Huấn luyện và Thi đấu TDTT</t>
  </si>
  <si>
    <t xml:space="preserve"> - Trung tâm Văn hóa Nghệ thuật</t>
  </si>
  <si>
    <t xml:space="preserve"> - Bảo tàng</t>
  </si>
  <si>
    <t xml:space="preserve"> - Thư viện</t>
  </si>
  <si>
    <t xml:space="preserve"> - Khu di tích Nguyễn Sinh Sắc</t>
  </si>
  <si>
    <t xml:space="preserve"> - Khu di tích Xẻo Quýt</t>
  </si>
  <si>
    <t xml:space="preserve"> - Ban quản lý khu di tích Gò Tháp</t>
  </si>
  <si>
    <t>16</t>
  </si>
  <si>
    <t>Sở Tài nguyên &amp; Môi trường</t>
  </si>
  <si>
    <t xml:space="preserve"> - Sở Tài nguyên &amp; Môi trường</t>
  </si>
  <si>
    <t xml:space="preserve"> - Chi cục Bảo vệ môi trường</t>
  </si>
  <si>
    <t xml:space="preserve"> - Chi cục Quản lý đất đai</t>
  </si>
  <si>
    <t xml:space="preserve"> - Trung tâm Kỹ thuật TN&amp;MT</t>
  </si>
  <si>
    <t xml:space="preserve"> - Trung tâm Quan trắc TN &amp; MT</t>
  </si>
  <si>
    <t xml:space="preserve"> - VP Đăng ký đất đai</t>
  </si>
  <si>
    <t xml:space="preserve"> - Trung tâm Phát triển quỹ đất</t>
  </si>
  <si>
    <t>17</t>
  </si>
  <si>
    <t>Sở Thông tin &amp; Truyền thông</t>
  </si>
  <si>
    <t xml:space="preserve"> - Sở Thông tin &amp; Truyền thông</t>
  </si>
  <si>
    <t xml:space="preserve"> - Trung tâm Công nghệ TT&amp;TT</t>
  </si>
  <si>
    <t>18</t>
  </si>
  <si>
    <t>Sở Nội vụ</t>
  </si>
  <si>
    <t xml:space="preserve"> - Sở Nội vụ</t>
  </si>
  <si>
    <t xml:space="preserve"> - Trung tâm Lưu trữ lịch sử</t>
  </si>
  <si>
    <t>19</t>
  </si>
  <si>
    <t>Thanh tra tỉnh</t>
  </si>
  <si>
    <t>20</t>
  </si>
  <si>
    <t>Ban Quản lý Khu Kinh tế</t>
  </si>
  <si>
    <t>21</t>
  </si>
  <si>
    <t>Ban An toàn giao thông</t>
  </si>
  <si>
    <t>22</t>
  </si>
  <si>
    <t>Ban QLDA ĐTXD công trình NN&amp;PTNT</t>
  </si>
  <si>
    <t>23</t>
  </si>
  <si>
    <t>Đài Phát thanh truyền hình</t>
  </si>
  <si>
    <t>24</t>
  </si>
  <si>
    <t>Trung tâm Xúc tiến thương mại ĐT&amp; DL</t>
  </si>
  <si>
    <t xml:space="preserve"> - Trung tâm Xúc tiến thương mại ĐT&amp; DL</t>
  </si>
  <si>
    <t xml:space="preserve"> - Khu du lịch Tràm Chim</t>
  </si>
  <si>
    <t>25</t>
  </si>
  <si>
    <t>Vườn quốc gia Tràm Chim</t>
  </si>
  <si>
    <t>26</t>
  </si>
  <si>
    <t>Trường Cao đẳng Y tế</t>
  </si>
  <si>
    <t>27</t>
  </si>
  <si>
    <t>Trường Cao đẳng cộng đồng</t>
  </si>
  <si>
    <t>28</t>
  </si>
  <si>
    <t>Trường Chính trị</t>
  </si>
  <si>
    <t>29</t>
  </si>
  <si>
    <t>30</t>
  </si>
  <si>
    <t>31</t>
  </si>
  <si>
    <t>32</t>
  </si>
  <si>
    <t>33</t>
  </si>
  <si>
    <t>Văn phòng Tỉnh ủy</t>
  </si>
  <si>
    <t>34</t>
  </si>
  <si>
    <t>Công an Tỉnh</t>
  </si>
  <si>
    <t>35</t>
  </si>
  <si>
    <t>BCH Quân sự Tỉnh</t>
  </si>
  <si>
    <t>36</t>
  </si>
  <si>
    <t>BCH BĐ Biên phòng tỉnh</t>
  </si>
  <si>
    <t>37</t>
  </si>
  <si>
    <t>Đoàn kinh tế Quốc phòng 959</t>
  </si>
  <si>
    <t>38</t>
  </si>
  <si>
    <t xml:space="preserve">Bảo Hiễm xã hội tỉnh Đồng Tháp </t>
  </si>
  <si>
    <t>40</t>
  </si>
  <si>
    <t>43</t>
  </si>
  <si>
    <t>47</t>
  </si>
  <si>
    <t>48</t>
  </si>
  <si>
    <t>49</t>
  </si>
  <si>
    <t>TT Đầu tư khai thác HT khu KTCK ĐT</t>
  </si>
  <si>
    <t>50</t>
  </si>
  <si>
    <t>51</t>
  </si>
  <si>
    <t>Các đơn vị đoàn thể</t>
  </si>
  <si>
    <t>Ủy ban Mặt trận tổ quốc</t>
  </si>
  <si>
    <t>BCH Đoàn tỉnh</t>
  </si>
  <si>
    <t xml:space="preserve"> - BCH Đoàn tỉnh</t>
  </si>
  <si>
    <t xml:space="preserve"> - Trung tâm hoạt động TTN</t>
  </si>
  <si>
    <t>Hội Liên hiệp phụ nữ</t>
  </si>
  <si>
    <t>Hội Nông dân</t>
  </si>
  <si>
    <t>Hội Cựu chiến binh</t>
  </si>
  <si>
    <t>Liên hiệp các tổ chức hữu nghị</t>
  </si>
  <si>
    <t>Hội Chữ thập đỏ</t>
  </si>
  <si>
    <t>Hội Liên hiệp Văn học nghệ thuật</t>
  </si>
  <si>
    <t>Hội Đông y</t>
  </si>
  <si>
    <t>Liên minh hợp tác xã</t>
  </si>
  <si>
    <t>Liên hiệp các hội khoa học &amp; kỹ thuật</t>
  </si>
  <si>
    <t>Hội người mù</t>
  </si>
  <si>
    <t>Cục Thi hành án dân sự tỉnh Đồng Tháp</t>
  </si>
  <si>
    <t>Cục thống kê tỉnh Đồng Tháp</t>
  </si>
  <si>
    <t>Cục thuế tỉnh Đồng Tháp</t>
  </si>
  <si>
    <t>Cục Quản lý Thị trường</t>
  </si>
  <si>
    <t>Tòa án nhân dân tỉnh Đồng Tháp</t>
  </si>
  <si>
    <t>Văn phòng Đoàn Đại biểu Quốc hội Tỉnh</t>
  </si>
  <si>
    <t>Viện kiểm sát nhân dân Tỉnh</t>
  </si>
  <si>
    <t>Liên đoàn lao động tỉnh Đồng Tháp</t>
  </si>
  <si>
    <t>Kho bạc nhà nước Đồng Tháp</t>
  </si>
  <si>
    <t>Ban Đại diện Hội Người Cao tuổi Đồng Tháp</t>
  </si>
  <si>
    <t>Hội Bảo trợ Người khuyết tật, trẻ mồ côi và bệnh nhân nghèo tỉnh Đồng Tháp</t>
  </si>
  <si>
    <t>Hội Khoa học lịch sử tỉnh Đồng Tháp</t>
  </si>
  <si>
    <t>Hội Khuyến học tỉnh Đồng Tháp</t>
  </si>
  <si>
    <t>Hội Luật gia tỉnh Đồng Tháp</t>
  </si>
  <si>
    <t>Hội Nhà báo tỉnh Đồng Tháp</t>
  </si>
  <si>
    <t>Hội Y Học tỉnh Đồng Tháp</t>
  </si>
  <si>
    <t>Chi nhánh Phòng Thương mại và Công nghiệp Việt Nam CN tại Cần Thơ</t>
  </si>
  <si>
    <t>UBND huyện, TX, TP</t>
  </si>
  <si>
    <t>Huyện Hồng Ngự</t>
  </si>
  <si>
    <t>Thành phố Hồng Ngự</t>
  </si>
  <si>
    <t>Huyện Tân Hồng</t>
  </si>
  <si>
    <t>Huyện Tam Nông</t>
  </si>
  <si>
    <t>Huyện Thanh Bình</t>
  </si>
  <si>
    <t>Thành phố Cao Lãnh</t>
  </si>
  <si>
    <t>Huyện Cao Lãnh</t>
  </si>
  <si>
    <t>Huyện Tháp Mười</t>
  </si>
  <si>
    <t>Huyện Lấp Vò</t>
  </si>
  <si>
    <t>Huyện Lai Vung</t>
  </si>
  <si>
    <t>TP. Sa Đéc</t>
  </si>
  <si>
    <t>Huyện Châu Thành</t>
  </si>
  <si>
    <t>CHI TRẢ NỢ LÃI CÁC KHOẢN DO CHÍNH QUYỀN ĐỊA PHƯƠNG VAY</t>
  </si>
  <si>
    <t>CHI BỔ SUNG QUỸ DỰ TRỮ TÀI CHÍNH</t>
  </si>
  <si>
    <t>CHI DỰ PHÒNG NGÂN SÁCH</t>
  </si>
  <si>
    <t>CHI TẠO NGUỒN, ĐIỀU CHỈNH TIỀN LƯƠNG</t>
  </si>
  <si>
    <t xml:space="preserve">CHI BỔ SUNG CÓ MỤC TIÊU CHO NGÂN SÁCH HUYỆN </t>
  </si>
  <si>
    <t>CHI CHUYỂN NGUỒN SANG NGÂN SÁCH NĂM SAU</t>
  </si>
  <si>
    <t>Biểu số 67/CK-NSNN</t>
  </si>
  <si>
    <t>Tên đơn vị (1)</t>
  </si>
  <si>
    <t>Bổ  sung cân đối ngân sách</t>
  </si>
  <si>
    <t>Bổ sung có mục tiêu</t>
  </si>
  <si>
    <t>Gồm</t>
  </si>
  <si>
    <t>Vốn đầu tư để thực hiện các CTMT, nhiệm vụ</t>
  </si>
  <si>
    <t>Vốn sự nghiệp thực hiện các chế độ, chính sách</t>
  </si>
  <si>
    <t>Vốn thực hiện các CTMT quốc gia</t>
  </si>
  <si>
    <t>Vốn ngoài nước</t>
  </si>
  <si>
    <t>Vốn trong nước</t>
  </si>
  <si>
    <t>3=4+5</t>
  </si>
  <si>
    <t>11=12+13</t>
  </si>
  <si>
    <t>17=9/1</t>
  </si>
  <si>
    <t>18=10/2</t>
  </si>
  <si>
    <t>19=11/3</t>
  </si>
  <si>
    <t>20=12/4</t>
  </si>
  <si>
    <t>21=13/5</t>
  </si>
  <si>
    <t>22=14/6</t>
  </si>
  <si>
    <t>23=15/7</t>
  </si>
  <si>
    <t>24=16/8</t>
  </si>
  <si>
    <t>Phường An Thạnh</t>
  </si>
  <si>
    <t>Phường An Lộc</t>
  </si>
  <si>
    <t>Phường An Lạc</t>
  </si>
  <si>
    <t>Xã Tân Hội</t>
  </si>
  <si>
    <t>Xã Bình Thạnh</t>
  </si>
  <si>
    <t>Thị trấn Sa rài</t>
  </si>
  <si>
    <t>Xã Bình Phú</t>
  </si>
  <si>
    <t>Xã Tân Hộ Cơ</t>
  </si>
  <si>
    <t>Xã Thông Bình</t>
  </si>
  <si>
    <t>Xã Tân Thành A</t>
  </si>
  <si>
    <t>Xã Tân Thành B</t>
  </si>
  <si>
    <t>Xã Tân Phước</t>
  </si>
  <si>
    <t>Xã An Phước</t>
  </si>
  <si>
    <t>Xã Tân Công Chí</t>
  </si>
  <si>
    <t>Xã Phú Thành B</t>
  </si>
  <si>
    <t>Xã Phú Thọ</t>
  </si>
  <si>
    <t>Xã Tân Công Sính</t>
  </si>
  <si>
    <t>TT Tràm Chim</t>
  </si>
  <si>
    <t>Xã An Hòa</t>
  </si>
  <si>
    <t>Xã An Long</t>
  </si>
  <si>
    <t>Xã Phú Ninh</t>
  </si>
  <si>
    <t>Xã Phú Thành A</t>
  </si>
  <si>
    <t>Xã Phú Cường</t>
  </si>
  <si>
    <t>Xã Phú Đức</t>
  </si>
  <si>
    <t>Xã Phú Hiệp</t>
  </si>
  <si>
    <t>Xã Hòa Bình</t>
  </si>
  <si>
    <t>Xã Tân Long</t>
  </si>
  <si>
    <t>Xã Tân Huề</t>
  </si>
  <si>
    <t>Xã Tân Hoà</t>
  </si>
  <si>
    <t>Xã Tân Quới</t>
  </si>
  <si>
    <t>Xã Tân Bình</t>
  </si>
  <si>
    <t>Xã An Phong</t>
  </si>
  <si>
    <t>Xã Tân Thạnh</t>
  </si>
  <si>
    <t>Thị trấn Thanh Bình</t>
  </si>
  <si>
    <t>Xã Bình Thành</t>
  </si>
  <si>
    <t>Xã Bình Tấn</t>
  </si>
  <si>
    <t>Xã Tân Mỹ</t>
  </si>
  <si>
    <t>Xã Tân Phú</t>
  </si>
  <si>
    <t>Xã Phú Lợi</t>
  </si>
  <si>
    <t>Phường 1</t>
  </si>
  <si>
    <t>Phường 2</t>
  </si>
  <si>
    <t>Phường 3</t>
  </si>
  <si>
    <t>Phường 4</t>
  </si>
  <si>
    <t>Phường 6</t>
  </si>
  <si>
    <t>Phường 11</t>
  </si>
  <si>
    <t>Phường Mỹ Phú</t>
  </si>
  <si>
    <t>Phường Hòa Thuận</t>
  </si>
  <si>
    <t>Xã Mỹ Tân</t>
  </si>
  <si>
    <t>Xã Mỹ Trà</t>
  </si>
  <si>
    <t>Xã Mỹ Ngãi</t>
  </si>
  <si>
    <t>Xã Hòa An</t>
  </si>
  <si>
    <t>Xã Tịnh Thới</t>
  </si>
  <si>
    <t>Xã Tân Thuận Tây</t>
  </si>
  <si>
    <t>Xã Tân Thuận Đông</t>
  </si>
  <si>
    <t>Phong Mỹ</t>
  </si>
  <si>
    <t>Tân Nghĩa</t>
  </si>
  <si>
    <t>Gáo giồng</t>
  </si>
  <si>
    <t>Phương Thịnh</t>
  </si>
  <si>
    <t>Ba Sao</t>
  </si>
  <si>
    <t>Phương Trà</t>
  </si>
  <si>
    <t>Nhị Mỹ</t>
  </si>
  <si>
    <t>An Bình</t>
  </si>
  <si>
    <t>TT Mỹ Thọ</t>
  </si>
  <si>
    <t>Mỹ Thọ</t>
  </si>
  <si>
    <t>Tân Hội Trung</t>
  </si>
  <si>
    <t>Mỹ Xương</t>
  </si>
  <si>
    <t>Mỹ Hội</t>
  </si>
  <si>
    <t>Bình Hàng Trung</t>
  </si>
  <si>
    <t>Bình Hàng Tây</t>
  </si>
  <si>
    <t>Mỹ Long</t>
  </si>
  <si>
    <t>Mỹ Hiệp</t>
  </si>
  <si>
    <t>Bình Thạnh</t>
  </si>
  <si>
    <t>Thị trấn Mỹ An</t>
  </si>
  <si>
    <t>Xã Hưng Thạnh</t>
  </si>
  <si>
    <t>Xã Trường Xuân</t>
  </si>
  <si>
    <t>Xã Mỹ Hoà</t>
  </si>
  <si>
    <t>Xã Tân Kiều</t>
  </si>
  <si>
    <t>Xã Đốc B Kiều</t>
  </si>
  <si>
    <t>Xã Mỹ An</t>
  </si>
  <si>
    <t>Xã Phú Điền</t>
  </si>
  <si>
    <t>Xã Thanh Mỹ</t>
  </si>
  <si>
    <t>Xã Mỹ Quý</t>
  </si>
  <si>
    <t>Xã Mỹ Đông</t>
  </si>
  <si>
    <t>Xã Láng Biển</t>
  </si>
  <si>
    <t>Xã Thạnh Lợi</t>
  </si>
  <si>
    <t>Xã Định An</t>
  </si>
  <si>
    <t>Xã Định Yên</t>
  </si>
  <si>
    <t>Thị trấn Lấp Vò</t>
  </si>
  <si>
    <t>Xã Vĩnh Thạnh</t>
  </si>
  <si>
    <t>Xã Long Hưng A</t>
  </si>
  <si>
    <t>Xã Long Hưng B</t>
  </si>
  <si>
    <t>Xã Tân Khánh Trung</t>
  </si>
  <si>
    <t>Xã Mỹ An Hưng A</t>
  </si>
  <si>
    <t>Xã Mỹ An Hưng B</t>
  </si>
  <si>
    <t>Xã Hội An Đông</t>
  </si>
  <si>
    <t>Xã Bình Thạnh Trung</t>
  </si>
  <si>
    <t>TT Lai Vung</t>
  </si>
  <si>
    <t>Xã Hòa Long</t>
  </si>
  <si>
    <t>Xã Long Thắng</t>
  </si>
  <si>
    <t>Xã Hòa Thành</t>
  </si>
  <si>
    <t>Xã Tân Dương</t>
  </si>
  <si>
    <t>Xã Long Hậu</t>
  </si>
  <si>
    <t>Xã Tân Thành</t>
  </si>
  <si>
    <t>Xã Vĩnh Thới</t>
  </si>
  <si>
    <t>Xã Tân Hòa</t>
  </si>
  <si>
    <t>Xã Định Hòa</t>
  </si>
  <si>
    <t>Xã Phong Hòa</t>
  </si>
  <si>
    <t>Thành phố Sa Đéc</t>
  </si>
  <si>
    <t>Xã Tân Khánh Đông</t>
  </si>
  <si>
    <t>Xã Tân Phú Đông</t>
  </si>
  <si>
    <t>Phường Tân Quy Đông</t>
  </si>
  <si>
    <t>Xã Tân Quy Tây</t>
  </si>
  <si>
    <t>Phường An Hòa</t>
  </si>
  <si>
    <t>TT. Cái Tàu Hạ</t>
  </si>
  <si>
    <t>Xã An Phú Thuận</t>
  </si>
  <si>
    <t>Xã An Khánh</t>
  </si>
  <si>
    <t>Xã Phú Hựu</t>
  </si>
  <si>
    <t>Xã An Nhơn</t>
  </si>
  <si>
    <t>Xã Tân Nhuận Đông</t>
  </si>
  <si>
    <t>Xã Phú Long</t>
  </si>
  <si>
    <t>Xã Hoà Tân</t>
  </si>
  <si>
    <t>Xã An Hiệp</t>
  </si>
  <si>
    <t>Xã Tân Phú Trung</t>
  </si>
  <si>
    <t>Biểu số 68/CK-NSNN</t>
  </si>
  <si>
    <t>Trong đó</t>
  </si>
  <si>
    <t>Đầu tư phát triển</t>
  </si>
  <si>
    <t>Kinh phí sự nghiệp</t>
  </si>
  <si>
    <t>5=6+7</t>
  </si>
  <si>
    <t>8=9+12</t>
  </si>
  <si>
    <t>9=10+11</t>
  </si>
  <si>
    <t>12=13+14</t>
  </si>
  <si>
    <t>15=5/1</t>
  </si>
  <si>
    <t>16=6/2</t>
  </si>
  <si>
    <t>17=7/3</t>
  </si>
  <si>
    <t>Chương trình mục tiêu quốc gia XD nông thôn mới</t>
  </si>
  <si>
    <t>Ngân sách cấp huyện</t>
  </si>
  <si>
    <t>IX</t>
  </si>
  <si>
    <t>Thu chuyển nguồn làm lương</t>
  </si>
  <si>
    <t>Chi từ NSTW bổ sung mục tiêu</t>
  </si>
  <si>
    <t>vay để bù đắp bội chi</t>
  </si>
  <si>
    <t>Vay để trả nợ gốc</t>
  </si>
  <si>
    <t>Thu hồi vốn của Nhà nước</t>
  </si>
  <si>
    <t xml:space="preserve"> - Trung tâm Kỹ thuật thí nghiệm &amp; ƯD KHCN</t>
  </si>
  <si>
    <t>46</t>
  </si>
  <si>
    <t>Vườn quốc gia Tràm chim</t>
  </si>
  <si>
    <t>Ủy ban Bầu cử tỉnh</t>
  </si>
  <si>
    <t>Chi nhánh Ngân hàng chính sách xã hội tỉnh Đồng Tháp</t>
  </si>
  <si>
    <t>Cơ sở ăn uống thuộc Điểm Du lịch Sa Nhiên Garden (Trần Minh Đạo)</t>
  </si>
  <si>
    <t>Công ty Cổ phần Cấp nước và MTĐT Đồng Tháp</t>
  </si>
  <si>
    <t>Hợp tác xã vận tải thủy bộ Tháp Mười</t>
  </si>
  <si>
    <t>Tỉnh bổ sung cho huyện, TP</t>
  </si>
  <si>
    <t>Huyện, TP bổ sung cho xã</t>
  </si>
  <si>
    <t>a</t>
  </si>
  <si>
    <t>Tỉnh bổ sung cho huyện</t>
  </si>
  <si>
    <t>b</t>
  </si>
  <si>
    <t>Huyện bổ sung cho xã</t>
  </si>
  <si>
    <t>Xã Long Khánh A</t>
  </si>
  <si>
    <t>Xã Long Khánh B</t>
  </si>
  <si>
    <t>Xã Long Thuận</t>
  </si>
  <si>
    <t>Xã Phú Thuận A</t>
  </si>
  <si>
    <t>Xã Phú Thuận B</t>
  </si>
  <si>
    <t>Xã Thường Phước 1</t>
  </si>
  <si>
    <t>Xã Thường Phước 2</t>
  </si>
  <si>
    <t>Xã Thường Thới Tiền</t>
  </si>
  <si>
    <t>Xã Thường Lạc</t>
  </si>
  <si>
    <t>Xã Thường Thới Hậu A</t>
  </si>
  <si>
    <t>Tỉnh bổ sung cho TP</t>
  </si>
  <si>
    <t>TP bổ sung cho xã</t>
  </si>
  <si>
    <t>Ngân sách tỉnh</t>
  </si>
  <si>
    <t>Sở Văn hóa, Thể thao và Du lịch</t>
  </si>
  <si>
    <t>Ngân sách huyện (tỉnh quản lý)</t>
  </si>
  <si>
    <t>QUYẾT TOÁN CÂN ĐỐI NGÂN SÁCH ĐỊA PHƯƠNG NĂM 2022</t>
  </si>
  <si>
    <t>Dự toán năm 2022</t>
  </si>
  <si>
    <t>H</t>
  </si>
  <si>
    <t>Ghi chú: không kể chuyển giao giữa các cấp ngân sách</t>
  </si>
  <si>
    <t>QUYẾT TOÁN NGUỒN THU NGÂN SÁCH NHÀ NƯỚC TRÊN ĐỊA BÀN THEO LĨNH VỰC NĂM 2022</t>
  </si>
  <si>
    <t>THU TỪ NGÂN SÁCH CẤP DƯỚI NỘP LÊN (Nộp trả NSTW)</t>
  </si>
  <si>
    <t>QUYẾT TOÁN CHI NGÂN SÁCH ĐỊA PHƯƠNG THEO LĨNH VỰC NĂM 2022</t>
  </si>
  <si>
    <t>CHI NỘP NGÂN SÁCH CẤP TRÊNM</t>
  </si>
  <si>
    <t>QUYẾT TOÁN CHI NGÂN SÁCH CẤP TỈNH (HUYỆN, XÃ) CHO TỪNG CƠ QUAN, TỔ CHỨC THEO LĨNH VỰC NĂM 2022</t>
  </si>
  <si>
    <t xml:space="preserve"> -  Ban Quản lý dự án IFAD</t>
  </si>
  <si>
    <t xml:space="preserve"> - Thanh tra Sở</t>
  </si>
  <si>
    <t xml:space="preserve"> - VP Ban Quản lý Khu Kinh tế</t>
  </si>
  <si>
    <t xml:space="preserve"> - Trung tâm Đầu tư và KTHT KKT</t>
  </si>
  <si>
    <t>Ban QLDA Xây dựng công trình dân dụng và CN tỉnh</t>
  </si>
  <si>
    <t>Phòng giao thông  XD TPCL</t>
  </si>
  <si>
    <t>TTPT quỹ đất tỉnh</t>
  </si>
  <si>
    <t>Ban QLDA &amp; PTQĐ H. Cao lãnh</t>
  </si>
  <si>
    <t>Ban QLDA &amp; PTQĐ TP. Cao lãnh</t>
  </si>
  <si>
    <t>VP Thành uỷ Sa đéc</t>
  </si>
  <si>
    <t>57</t>
  </si>
  <si>
    <t>Nguồn Sử dụng đất</t>
  </si>
  <si>
    <t>58</t>
  </si>
  <si>
    <t>Các công trình tất toán chưa phân khai</t>
  </si>
  <si>
    <t>Đoàn Luật sự Tỉnh</t>
  </si>
  <si>
    <t>Công ty Cổ phần dịch vụ du lịch Mỹ Trà</t>
  </si>
  <si>
    <t>Cơ sở ăn uống thuộc điểm Du lịch Vườn nho Ba Tuấn (Bùi Bích Hà)</t>
  </si>
  <si>
    <t>Công ty  Cổ phần  Xe khách Phương Trang FutaBusLines</t>
  </si>
  <si>
    <t>Quỹ Hỗ trợ Nông dân  tỉnh Đồng Tháp (Hội nông dân tỉnh Đồng Tháp)</t>
  </si>
  <si>
    <t>CHI NỘP NGÂN SÁCH CẤP TRÊN</t>
  </si>
  <si>
    <t>QUYẾT TOÁN CHI BỔ SUNG TỪ NGÂN SÁCH CẤP TỈNH CHO NGÂN SÁCH TỪNG HUYỆN NĂM 2022</t>
  </si>
  <si>
    <t>S  
T
 T</t>
  </si>
  <si>
    <t>1=2+3</t>
  </si>
  <si>
    <t>5=6+7+8</t>
  </si>
  <si>
    <t>Phường An Bình A</t>
  </si>
  <si>
    <t>Phường An Bình B</t>
  </si>
  <si>
    <t>QUYẾT TOÁN CHI CHƯƠNG TRÌNH MỤC TIÊU QUỐC GIA NGÂN SÁCH CẤP TỈNH VÀ NGÂN SÁCH HUYỆN NĂN 2022</t>
  </si>
  <si>
    <t xml:space="preserve">Chương trình mục tiêu quốc gia </t>
  </si>
  <si>
    <t>Đoàn TNCSHCM tỉnh</t>
  </si>
  <si>
    <t>QUYẾT TOÁN CHI NGÂN SÁCH ĐỊA PHƯƠNG, CHI NGÂN SÁCH CẤP TỈNH VÀ CHI NGÂN SÁCH HUYỆN THEO CƠ CẤU CHI NĂM 2022</t>
  </si>
  <si>
    <t>CHI TỪ NGUỒN NSTW BỔ SUNG MỤC TIÊU</t>
  </si>
  <si>
    <t>(Kèm theo Quyết định số   1373 /QĐ-UBND-HC ngày 29 /12/2023 của UBND tỉnh Đồng Tháp)</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</si>
</sst>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4" formatCode="_(&quot;$&quot;* #,##0.00_);_(&quot;$&quot;* \(#,##0.00\);_(&quot;$&quot;* &quot;-&quot;??_);_(@_)"/>
    <numFmt numFmtId="43" formatCode="_(* #,##0.00_);_(* \(#,##0.00\);_(* &quot;-&quot;??_);_(@_)"/>
    <numFmt numFmtId="164" formatCode="_-* #,##0.00\ _₫_-;\-* #,##0.00\ _₫_-;_-* &quot;-&quot;??\ _₫_-;_-@_-"/>
    <numFmt numFmtId="165" formatCode="_-* #,##0_-;\-* #,##0_-;_-* &quot;-&quot;_-;_-@_-"/>
    <numFmt numFmtId="166" formatCode="_-* #,##0.00_-;\-* #,##0.00_-;_-* &quot;-&quot;??_-;_-@_-"/>
    <numFmt numFmtId="167" formatCode="###,###"/>
    <numFmt numFmtId="168" formatCode="_(* #,##0_);_(* \(#,##0\);_(* &quot;-&quot;??_);_(@_)"/>
    <numFmt numFmtId="169" formatCode="#,###;\-#,###;&quot;&quot;;_(@_)"/>
    <numFmt numFmtId="170" formatCode="_-* #,##0_-;\-* #,##0_-;_-* &quot;-&quot;??_-;_-@_-"/>
  </numFmts>
  <fonts count="45">
    <font>
      <sz val="11"/>
      <color theme="1"/>
      <name val="Calibri"/>
      <family val="2"/>
      <scheme val="minor"/>
    </font>
    <font>
      <sz val="12"/>
      <name val=".VnArial Narrow"/>
      <family val="2"/>
    </font>
    <font>
      <sz val="12"/>
      <name val=".VnArial Narrow"/>
      <family val="2"/>
    </font>
    <font>
      <b/>
      <sz val="12"/>
      <name val="Times New Roman"/>
      <family val="1"/>
    </font>
    <font>
      <sz val="12"/>
      <name val=".VnTime"/>
      <family val="2"/>
    </font>
    <font>
      <sz val="10"/>
      <name val="Arial"/>
      <family val="2"/>
      <charset val="163"/>
    </font>
    <font>
      <sz val="13"/>
      <name val=".VnTime"/>
      <family val="2"/>
    </font>
    <font>
      <sz val="11"/>
      <name val="Times New Roman"/>
      <family val="1"/>
      <charset val="163"/>
    </font>
    <font>
      <sz val="12"/>
      <name val="Times New Roman"/>
      <family val="1"/>
    </font>
    <font>
      <b/>
      <sz val="12"/>
      <color indexed="8"/>
      <name val="Times New Roman"/>
      <family val="1"/>
    </font>
    <font>
      <sz val="12"/>
      <color indexed="8"/>
      <name val="Times New Roman"/>
      <family val="1"/>
    </font>
    <font>
      <i/>
      <sz val="12"/>
      <color indexed="8"/>
      <name val="Times New Roman"/>
      <family val="1"/>
    </font>
    <font>
      <b/>
      <sz val="12"/>
      <name val="Arial"/>
      <family val="2"/>
    </font>
    <font>
      <sz val="12"/>
      <name val="Arial"/>
      <family val="2"/>
    </font>
    <font>
      <i/>
      <sz val="12"/>
      <name val="Times New Roman"/>
      <family val="1"/>
    </font>
    <font>
      <sz val="10"/>
      <name val="Arial"/>
      <family val="2"/>
    </font>
    <font>
      <b/>
      <i/>
      <sz val="12"/>
      <name val="Times New Roman"/>
      <family val="1"/>
    </font>
    <font>
      <sz val="10"/>
      <name val="Times New Roman"/>
      <family val="1"/>
    </font>
    <font>
      <sz val="13"/>
      <name val="VnTime"/>
    </font>
    <font>
      <sz val="14"/>
      <name val=".VnTime"/>
      <family val="2"/>
    </font>
    <font>
      <sz val="11"/>
      <color indexed="8"/>
      <name val="Calibri"/>
      <family val="2"/>
    </font>
    <font>
      <sz val="11"/>
      <name val=".VnArial Narrow"/>
      <family val="2"/>
    </font>
    <font>
      <sz val="11"/>
      <color theme="1"/>
      <name val="Calibri"/>
      <family val="2"/>
      <scheme val="minor"/>
    </font>
    <font>
      <sz val="11"/>
      <color theme="1"/>
      <name val="Calibri"/>
      <family val="2"/>
      <charset val="163"/>
      <scheme val="minor"/>
    </font>
    <font>
      <sz val="12"/>
      <color rgb="FFFF0000"/>
      <name val="Times New Roman"/>
      <family val="1"/>
    </font>
    <font>
      <sz val="11"/>
      <color theme="1"/>
      <name val="Times New Roman"/>
      <family val="1"/>
    </font>
    <font>
      <b/>
      <sz val="12"/>
      <color rgb="FF000000"/>
      <name val="Times New Roman"/>
      <family val="1"/>
    </font>
    <font>
      <b/>
      <sz val="10"/>
      <color rgb="FF000000"/>
      <name val="Times New Roman"/>
      <family val="1"/>
    </font>
    <font>
      <sz val="12"/>
      <color rgb="FF000000"/>
      <name val="Times New Roman"/>
      <family val="1"/>
    </font>
    <font>
      <i/>
      <sz val="12"/>
      <color theme="1"/>
      <name val="Times New Roman"/>
      <family val="1"/>
    </font>
    <font>
      <b/>
      <sz val="12"/>
      <color theme="1"/>
      <name val="Times New Roman"/>
      <family val="1"/>
    </font>
    <font>
      <b/>
      <sz val="12"/>
      <color rgb="FFFF0000"/>
      <name val="Times New Roman"/>
      <family val="1"/>
    </font>
    <font>
      <sz val="11"/>
      <name val="Times New Roman"/>
      <family val="1"/>
    </font>
    <font>
      <b/>
      <sz val="11"/>
      <name val="Times New Roman"/>
      <family val="1"/>
    </font>
    <font>
      <b/>
      <sz val="9"/>
      <name val="Tahoma"/>
      <family val="2"/>
    </font>
    <font>
      <sz val="9"/>
      <name val="Tahoma"/>
      <family val="2"/>
    </font>
    <font>
      <b/>
      <u/>
      <sz val="12"/>
      <color theme="1"/>
      <name val="Times New Roman"/>
      <family val="1"/>
    </font>
    <font>
      <b/>
      <i/>
      <u/>
      <sz val="12"/>
      <color theme="1"/>
      <name val="Times New Roman"/>
      <family val="1"/>
    </font>
    <font>
      <sz val="13"/>
      <color theme="1"/>
      <name val="Times New Roman"/>
      <family val="1"/>
    </font>
    <font>
      <sz val="12"/>
      <color theme="1"/>
      <name val="Times New Roman"/>
      <family val="1"/>
    </font>
    <font>
      <sz val="12"/>
      <color rgb="FF00B0F0"/>
      <name val="Times New Roman"/>
      <family val="1"/>
    </font>
    <font>
      <b/>
      <sz val="12"/>
      <color rgb="FF00B0F0"/>
      <name val="Times New Roman"/>
      <family val="1"/>
    </font>
    <font>
      <b/>
      <i/>
      <sz val="12"/>
      <color theme="1"/>
      <name val="Times New Roman"/>
      <family val="1"/>
    </font>
    <font>
      <i/>
      <sz val="12"/>
      <color rgb="FF000000"/>
      <name val="Times New Roman"/>
      <family val="1"/>
    </font>
    <font>
      <b/>
      <sz val="1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double">
        <color rgb="FF000000"/>
      </right>
      <top style="hair">
        <color rgb="FF000000"/>
      </top>
      <bottom style="hair">
        <color rgb="FF000000"/>
      </bottom>
      <diagonal/>
    </border>
    <border>
      <left style="thin">
        <color rgb="FF000000"/>
      </left>
      <right style="thin">
        <color rgb="FF000000"/>
      </right>
      <top style="hair">
        <color rgb="FF000000"/>
      </top>
      <bottom style="double">
        <color rgb="FF000000"/>
      </bottom>
      <diagonal/>
    </border>
    <border>
      <left style="thin">
        <color rgb="FF000000"/>
      </left>
      <right style="double">
        <color rgb="FF000000"/>
      </right>
      <top style="hair">
        <color rgb="FF000000"/>
      </top>
      <bottom style="double">
        <color rgb="FF000000"/>
      </bottom>
      <diagonal/>
    </border>
    <border>
      <left style="double">
        <color rgb="FF000000"/>
      </left>
      <right style="thin">
        <color rgb="FF000000"/>
      </right>
      <top style="hair">
        <color rgb="FF000000"/>
      </top>
      <bottom style="hair">
        <color rgb="FF000000"/>
      </bottom>
      <diagonal/>
    </border>
    <border>
      <left style="double">
        <color rgb="FF000000"/>
      </left>
      <right style="thin">
        <color rgb="FF000000"/>
      </right>
      <top style="hair">
        <color rgb="FF000000"/>
      </top>
      <bottom style="double">
        <color rgb="FF000000"/>
      </bottom>
      <diagonal/>
    </border>
    <border>
      <left style="double">
        <color rgb="FF000000"/>
      </left>
      <right style="thin">
        <color rgb="FF000000"/>
      </right>
      <top style="thin">
        <color rgb="FF000000"/>
      </top>
      <bottom style="hair">
        <color rgb="FF000000"/>
      </bottom>
      <diagonal/>
    </border>
    <border>
      <left style="thin">
        <color rgb="FF000000"/>
      </left>
      <right style="double">
        <color rgb="FF000000"/>
      </right>
      <top style="thin">
        <color rgb="FF000000"/>
      </top>
      <bottom style="hair">
        <color rgb="FF000000"/>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double">
        <color indexed="64"/>
      </right>
      <top style="medium">
        <color indexed="64"/>
      </top>
      <bottom/>
      <diagonal/>
    </border>
    <border>
      <left style="thin">
        <color indexed="64"/>
      </left>
      <right/>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style="double">
        <color indexed="64"/>
      </left>
      <right style="thin">
        <color rgb="FF000000"/>
      </right>
      <top style="thin">
        <color rgb="FF000000"/>
      </top>
      <bottom style="hair">
        <color rgb="FF000000"/>
      </bottom>
      <diagonal/>
    </border>
    <border>
      <left style="thin">
        <color rgb="FF000000"/>
      </left>
      <right style="double">
        <color indexed="64"/>
      </right>
      <top style="thin">
        <color rgb="FF000000"/>
      </top>
      <bottom style="hair">
        <color rgb="FF000000"/>
      </bottom>
      <diagonal/>
    </border>
    <border>
      <left style="double">
        <color indexed="64"/>
      </left>
      <right style="thin">
        <color rgb="FF000000"/>
      </right>
      <top style="hair">
        <color rgb="FF000000"/>
      </top>
      <bottom style="hair">
        <color rgb="FF000000"/>
      </bottom>
      <diagonal/>
    </border>
    <border>
      <left style="thin">
        <color rgb="FF000000"/>
      </left>
      <right style="double">
        <color indexed="64"/>
      </right>
      <top style="hair">
        <color rgb="FF000000"/>
      </top>
      <bottom style="hair">
        <color rgb="FF000000"/>
      </bottom>
      <diagonal/>
    </border>
    <border>
      <left style="double">
        <color indexed="64"/>
      </left>
      <right style="thin">
        <color rgb="FF000000"/>
      </right>
      <top style="hair">
        <color rgb="FF000000"/>
      </top>
      <bottom style="double">
        <color indexed="64"/>
      </bottom>
      <diagonal/>
    </border>
    <border>
      <left style="thin">
        <color rgb="FF000000"/>
      </left>
      <right style="thin">
        <color rgb="FF000000"/>
      </right>
      <top style="hair">
        <color rgb="FF000000"/>
      </top>
      <bottom style="double">
        <color indexed="64"/>
      </bottom>
      <diagonal/>
    </border>
    <border>
      <left style="thin">
        <color rgb="FF000000"/>
      </left>
      <right style="double">
        <color indexed="64"/>
      </right>
      <top style="hair">
        <color rgb="FF000000"/>
      </top>
      <bottom style="double">
        <color indexed="64"/>
      </bottom>
      <diagonal/>
    </border>
  </borders>
  <cellStyleXfs count="23">
    <xf numFmtId="0" fontId="0" fillId="0" borderId="0"/>
    <xf numFmtId="43" fontId="7" fillId="0" borderId="0" applyFont="0" applyFill="0" applyBorder="0" applyAlignment="0" applyProtection="0"/>
    <xf numFmtId="166"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4" fontId="7" fillId="0" borderId="0" applyFont="0" applyFill="0" applyBorder="0" applyAlignment="0" applyProtection="0"/>
    <xf numFmtId="169" fontId="6" fillId="0" borderId="0" applyFont="0" applyFill="0" applyBorder="0" applyAlignment="0" applyProtection="0"/>
    <xf numFmtId="0" fontId="4" fillId="0" borderId="0"/>
    <xf numFmtId="0" fontId="22" fillId="0" borderId="0"/>
    <xf numFmtId="0" fontId="5" fillId="0" borderId="0"/>
    <xf numFmtId="0" fontId="19" fillId="0" borderId="0" applyProtection="0"/>
    <xf numFmtId="0" fontId="2" fillId="0" borderId="0"/>
    <xf numFmtId="0" fontId="23" fillId="0" borderId="0"/>
    <xf numFmtId="0" fontId="4" fillId="0" borderId="0"/>
    <xf numFmtId="0" fontId="7" fillId="0" borderId="0"/>
    <xf numFmtId="0" fontId="1" fillId="0" borderId="0"/>
    <xf numFmtId="0" fontId="18" fillId="0" borderId="0"/>
    <xf numFmtId="0" fontId="21" fillId="0" borderId="0"/>
    <xf numFmtId="165" fontId="22" fillId="0" borderId="0" applyFont="0" applyFill="0" applyBorder="0" applyAlignment="0" applyProtection="0"/>
    <xf numFmtId="43" fontId="8" fillId="0" borderId="0" applyFont="0" applyFill="0" applyBorder="0" applyAlignment="0" applyProtection="0"/>
    <xf numFmtId="9" fontId="22" fillId="0" borderId="0" applyFont="0" applyFill="0" applyBorder="0" applyAlignment="0" applyProtection="0"/>
  </cellStyleXfs>
  <cellXfs count="381">
    <xf numFmtId="0" fontId="0" fillId="0" borderId="0" xfId="0"/>
    <xf numFmtId="0" fontId="3" fillId="0" borderId="0" xfId="0" applyFont="1" applyAlignment="1">
      <alignment horizontal="left"/>
    </xf>
    <xf numFmtId="0" fontId="8" fillId="0" borderId="0" xfId="0" applyFont="1"/>
    <xf numFmtId="0" fontId="9" fillId="0" borderId="0" xfId="0" applyFont="1" applyAlignment="1">
      <alignment horizontal="right" vertical="center"/>
    </xf>
    <xf numFmtId="0" fontId="11" fillId="0" borderId="0" xfId="0" applyFont="1" applyAlignment="1">
      <alignment horizontal="right" vertical="center"/>
    </xf>
    <xf numFmtId="0" fontId="9" fillId="0" borderId="0" xfId="0" applyFont="1" applyAlignment="1">
      <alignment vertical="center"/>
    </xf>
    <xf numFmtId="0" fontId="9" fillId="0" borderId="1" xfId="0" applyFont="1" applyBorder="1" applyAlignment="1">
      <alignment horizontal="center" vertical="center" wrapText="1"/>
    </xf>
    <xf numFmtId="3" fontId="8" fillId="0" borderId="0" xfId="0" applyNumberFormat="1" applyFont="1"/>
    <xf numFmtId="0" fontId="3" fillId="0" borderId="3" xfId="0" applyFont="1" applyBorder="1"/>
    <xf numFmtId="3" fontId="3" fillId="0" borderId="3" xfId="0" applyNumberFormat="1" applyFont="1" applyBorder="1"/>
    <xf numFmtId="3" fontId="8" fillId="0" borderId="3" xfId="0" applyNumberFormat="1" applyFont="1" applyBorder="1"/>
    <xf numFmtId="0" fontId="9" fillId="0" borderId="2" xfId="0" applyFont="1" applyBorder="1" applyAlignment="1">
      <alignment wrapText="1"/>
    </xf>
    <xf numFmtId="0" fontId="9" fillId="0" borderId="3" xfId="0" applyFont="1" applyBorder="1" applyAlignment="1">
      <alignment wrapText="1"/>
    </xf>
    <xf numFmtId="0" fontId="10" fillId="0" borderId="3" xfId="0" applyFont="1" applyBorder="1" applyAlignment="1">
      <alignment wrapText="1"/>
    </xf>
    <xf numFmtId="49" fontId="8" fillId="2" borderId="3" xfId="0" applyNumberFormat="1" applyFont="1" applyFill="1" applyBorder="1" applyAlignment="1">
      <alignment wrapText="1" shrinkToFit="1"/>
    </xf>
    <xf numFmtId="49" fontId="3" fillId="0" borderId="3" xfId="0" applyNumberFormat="1" applyFont="1" applyBorder="1" applyAlignment="1">
      <alignment wrapText="1" shrinkToFit="1"/>
    </xf>
    <xf numFmtId="0" fontId="3" fillId="0" borderId="3" xfId="0" applyFont="1" applyBorder="1" applyAlignment="1">
      <alignment vertical="center"/>
    </xf>
    <xf numFmtId="0" fontId="9" fillId="0" borderId="3" xfId="0" applyFont="1" applyBorder="1" applyAlignment="1">
      <alignment vertical="center" wrapText="1"/>
    </xf>
    <xf numFmtId="0" fontId="3" fillId="0" borderId="3" xfId="0" applyFont="1" applyBorder="1" applyAlignment="1">
      <alignment wrapText="1"/>
    </xf>
    <xf numFmtId="0" fontId="8" fillId="0" borderId="3" xfId="0" applyFont="1" applyBorder="1" applyAlignment="1">
      <alignment wrapText="1"/>
    </xf>
    <xf numFmtId="0" fontId="3" fillId="0" borderId="0" xfId="0" applyFont="1" applyAlignment="1">
      <alignment horizontal="right" vertical="center"/>
    </xf>
    <xf numFmtId="168" fontId="8" fillId="0" borderId="0" xfId="0" applyNumberFormat="1" applyFont="1"/>
    <xf numFmtId="0" fontId="14" fillId="0" borderId="0" xfId="0" applyFont="1" applyAlignment="1">
      <alignment horizontal="right" vertical="center"/>
    </xf>
    <xf numFmtId="3" fontId="3" fillId="0" borderId="3" xfId="0" applyNumberFormat="1" applyFont="1" applyBorder="1" applyAlignment="1">
      <alignment horizontal="right" vertical="center" wrapText="1"/>
    </xf>
    <xf numFmtId="0" fontId="14" fillId="0" borderId="0" xfId="0" applyFont="1"/>
    <xf numFmtId="0" fontId="14" fillId="0" borderId="0" xfId="0" applyFont="1" applyAlignment="1">
      <alignment horizontal="left"/>
    </xf>
    <xf numFmtId="0" fontId="3" fillId="0" borderId="0" xfId="0" applyFont="1"/>
    <xf numFmtId="49" fontId="3" fillId="2" borderId="3" xfId="0" applyNumberFormat="1" applyFont="1" applyFill="1" applyBorder="1" applyAlignment="1">
      <alignment wrapText="1" shrinkToFit="1"/>
    </xf>
    <xf numFmtId="0" fontId="8" fillId="0" borderId="3" xfId="0" applyFont="1" applyBorder="1" applyAlignment="1">
      <alignment horizontal="center" vertical="center" wrapText="1"/>
    </xf>
    <xf numFmtId="0" fontId="16" fillId="0" borderId="0" xfId="0" applyFont="1" applyAlignment="1">
      <alignment vertical="center"/>
    </xf>
    <xf numFmtId="0" fontId="13" fillId="0" borderId="0" xfId="0" applyFont="1"/>
    <xf numFmtId="0" fontId="8" fillId="0" borderId="0" xfId="0" applyFont="1" applyAlignment="1">
      <alignment horizontal="center"/>
    </xf>
    <xf numFmtId="168" fontId="3" fillId="0" borderId="0" xfId="0" applyNumberFormat="1" applyFont="1"/>
    <xf numFmtId="0" fontId="24" fillId="0" borderId="0" xfId="0" applyFont="1"/>
    <xf numFmtId="0" fontId="3" fillId="0" borderId="0" xfId="0" applyFont="1" applyAlignment="1">
      <alignment horizontal="center"/>
    </xf>
    <xf numFmtId="0" fontId="8" fillId="0" borderId="0" xfId="0" applyFont="1" applyAlignment="1">
      <alignment horizontal="center" vertical="center"/>
    </xf>
    <xf numFmtId="0" fontId="8" fillId="0" borderId="30" xfId="0" applyFont="1" applyBorder="1" applyAlignment="1">
      <alignment horizontal="center" vertical="center" wrapText="1"/>
    </xf>
    <xf numFmtId="0" fontId="8" fillId="0" borderId="30" xfId="0" applyFont="1" applyBorder="1" applyAlignment="1">
      <alignment horizontal="center" vertical="center" shrinkToFi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9" fontId="12" fillId="0" borderId="10" xfId="0" applyNumberFormat="1" applyFont="1" applyBorder="1"/>
    <xf numFmtId="0" fontId="9" fillId="0" borderId="11" xfId="0" applyFont="1" applyBorder="1" applyAlignment="1">
      <alignment horizontal="center" vertical="center" wrapText="1"/>
    </xf>
    <xf numFmtId="9" fontId="12" fillId="0" borderId="12" xfId="0" applyNumberFormat="1" applyFont="1" applyBorder="1"/>
    <xf numFmtId="0" fontId="10" fillId="0" borderId="11" xfId="0" applyFont="1" applyBorder="1" applyAlignment="1">
      <alignment horizontal="center" vertical="center" wrapText="1"/>
    </xf>
    <xf numFmtId="9" fontId="13" fillId="0" borderId="12" xfId="0" applyNumberFormat="1" applyFont="1" applyBorder="1"/>
    <xf numFmtId="0" fontId="3" fillId="0" borderId="11" xfId="0" applyFont="1" applyBorder="1" applyAlignment="1">
      <alignment horizontal="center"/>
    </xf>
    <xf numFmtId="0" fontId="3" fillId="0" borderId="12" xfId="0" applyFont="1" applyBorder="1"/>
    <xf numFmtId="0" fontId="8" fillId="0" borderId="11" xfId="0" applyFont="1" applyBorder="1" applyAlignment="1">
      <alignment horizontal="center"/>
    </xf>
    <xf numFmtId="0" fontId="8" fillId="0" borderId="12" xfId="0" applyFont="1" applyBorder="1"/>
    <xf numFmtId="0" fontId="3" fillId="0" borderId="13" xfId="0" applyFont="1" applyBorder="1" applyAlignment="1">
      <alignment horizontal="center"/>
    </xf>
    <xf numFmtId="0" fontId="3" fillId="0" borderId="14" xfId="0" applyFont="1" applyBorder="1" applyAlignment="1">
      <alignment wrapText="1"/>
    </xf>
    <xf numFmtId="0" fontId="8" fillId="0" borderId="14" xfId="0" applyFont="1" applyBorder="1"/>
    <xf numFmtId="0" fontId="8" fillId="0" borderId="15" xfId="0" applyFont="1" applyBorder="1"/>
    <xf numFmtId="0" fontId="3" fillId="0" borderId="11" xfId="0" applyFont="1" applyBorder="1" applyAlignment="1">
      <alignment horizontal="center" vertical="center" wrapText="1"/>
    </xf>
    <xf numFmtId="3" fontId="14" fillId="2" borderId="11" xfId="0" applyNumberFormat="1" applyFont="1" applyFill="1" applyBorder="1" applyAlignment="1">
      <alignment horizontal="center" vertical="center" shrinkToFi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49" fontId="3" fillId="0" borderId="3" xfId="0" applyNumberFormat="1" applyFont="1" applyBorder="1" applyAlignment="1">
      <alignment vertical="center" shrinkToFit="1"/>
    </xf>
    <xf numFmtId="0" fontId="9" fillId="0" borderId="3" xfId="0" applyFont="1" applyBorder="1"/>
    <xf numFmtId="168" fontId="3" fillId="0" borderId="2" xfId="3" applyNumberFormat="1" applyFont="1" applyBorder="1" applyAlignment="1">
      <alignment horizontal="center"/>
    </xf>
    <xf numFmtId="168" fontId="3" fillId="0" borderId="3" xfId="3" applyNumberFormat="1" applyFont="1" applyBorder="1"/>
    <xf numFmtId="168" fontId="8" fillId="0" borderId="3" xfId="3" applyNumberFormat="1" applyFont="1" applyBorder="1"/>
    <xf numFmtId="168" fontId="24" fillId="0" borderId="3" xfId="3" applyNumberFormat="1" applyFont="1" applyBorder="1"/>
    <xf numFmtId="0" fontId="3" fillId="0" borderId="33" xfId="0" applyFont="1" applyBorder="1" applyAlignment="1">
      <alignment horizontal="center" vertical="center" wrapText="1"/>
    </xf>
    <xf numFmtId="10" fontId="3" fillId="0" borderId="33" xfId="0" applyNumberFormat="1" applyFont="1" applyBorder="1" applyAlignment="1">
      <alignment horizontal="center" vertical="center" wrapText="1"/>
    </xf>
    <xf numFmtId="0" fontId="3" fillId="0" borderId="34" xfId="0" applyFont="1" applyBorder="1" applyAlignment="1">
      <alignment vertical="center" wrapText="1"/>
    </xf>
    <xf numFmtId="10" fontId="3" fillId="0" borderId="34" xfId="0" applyNumberFormat="1" applyFont="1" applyBorder="1" applyAlignment="1">
      <alignment horizontal="center" vertical="center" wrapText="1"/>
    </xf>
    <xf numFmtId="3" fontId="3" fillId="0" borderId="34" xfId="13" applyNumberFormat="1" applyFont="1" applyBorder="1" applyAlignment="1">
      <alignment wrapText="1"/>
    </xf>
    <xf numFmtId="10" fontId="8" fillId="0" borderId="34" xfId="0" applyNumberFormat="1" applyFont="1" applyBorder="1" applyAlignment="1">
      <alignment horizontal="center" vertical="center" wrapText="1"/>
    </xf>
    <xf numFmtId="170" fontId="8" fillId="3" borderId="34" xfId="3" applyNumberFormat="1" applyFont="1" applyFill="1" applyBorder="1" applyAlignment="1">
      <alignment wrapText="1"/>
    </xf>
    <xf numFmtId="0" fontId="26" fillId="0" borderId="34" xfId="0" applyFont="1" applyBorder="1" applyAlignment="1">
      <alignment vertical="center" wrapText="1"/>
    </xf>
    <xf numFmtId="3" fontId="8" fillId="0" borderId="34" xfId="13" applyNumberFormat="1" applyFont="1" applyBorder="1" applyAlignment="1">
      <alignment vertical="center" wrapText="1"/>
    </xf>
    <xf numFmtId="0" fontId="8" fillId="0" borderId="34" xfId="0" applyFont="1" applyBorder="1"/>
    <xf numFmtId="3" fontId="8" fillId="0" borderId="34" xfId="0" applyNumberFormat="1" applyFont="1" applyBorder="1"/>
    <xf numFmtId="0" fontId="27" fillId="0" borderId="34" xfId="0" applyFont="1" applyBorder="1" applyAlignment="1">
      <alignment vertical="center" wrapText="1"/>
    </xf>
    <xf numFmtId="0" fontId="3" fillId="0" borderId="38" xfId="0" applyFont="1" applyBorder="1" applyAlignment="1">
      <alignment horizontal="center" vertical="center" wrapText="1"/>
    </xf>
    <xf numFmtId="49" fontId="8" fillId="0" borderId="38" xfId="13" applyNumberFormat="1" applyFont="1" applyBorder="1" applyAlignment="1">
      <alignment horizontal="center" wrapText="1"/>
    </xf>
    <xf numFmtId="0" fontId="3" fillId="0" borderId="9"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9" fontId="3" fillId="0" borderId="10" xfId="0" applyNumberFormat="1" applyFont="1" applyBorder="1"/>
    <xf numFmtId="9" fontId="3" fillId="0" borderId="12" xfId="0" applyNumberFormat="1" applyFont="1" applyBorder="1"/>
    <xf numFmtId="9" fontId="8" fillId="0" borderId="12" xfId="0" applyNumberFormat="1" applyFont="1" applyBorder="1"/>
    <xf numFmtId="0" fontId="3" fillId="0" borderId="40" xfId="0" applyFont="1" applyBorder="1" applyAlignment="1">
      <alignment horizontal="center" vertical="center" wrapText="1"/>
    </xf>
    <xf numFmtId="49" fontId="3" fillId="0" borderId="38" xfId="13" applyNumberFormat="1" applyFont="1" applyBorder="1" applyAlignment="1">
      <alignment horizont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5" xfId="0" applyFont="1" applyBorder="1" applyAlignment="1">
      <alignment horizontal="center" vertical="center" wrapText="1"/>
    </xf>
    <xf numFmtId="3" fontId="9" fillId="0" borderId="2" xfId="0" applyNumberFormat="1" applyFont="1" applyBorder="1" applyAlignment="1">
      <alignment wrapText="1"/>
    </xf>
    <xf numFmtId="3" fontId="9" fillId="0" borderId="3" xfId="0" applyNumberFormat="1" applyFont="1" applyBorder="1" applyAlignment="1">
      <alignment wrapText="1"/>
    </xf>
    <xf numFmtId="3" fontId="10" fillId="0" borderId="3" xfId="0" applyNumberFormat="1" applyFont="1" applyBorder="1" applyAlignment="1">
      <alignment wrapText="1"/>
    </xf>
    <xf numFmtId="49" fontId="8" fillId="0" borderId="3" xfId="0" applyNumberFormat="1" applyFont="1" applyBorder="1" applyAlignment="1">
      <alignment wrapText="1" shrinkToFit="1"/>
    </xf>
    <xf numFmtId="0" fontId="10" fillId="0" borderId="3" xfId="0" applyFont="1" applyBorder="1" applyAlignment="1">
      <alignment vertical="center" wrapText="1"/>
    </xf>
    <xf numFmtId="3" fontId="8" fillId="0" borderId="14" xfId="0" applyNumberFormat="1" applyFont="1" applyBorder="1"/>
    <xf numFmtId="168" fontId="3" fillId="0" borderId="3" xfId="3" applyNumberFormat="1" applyFont="1" applyBorder="1" applyAlignment="1">
      <alignment horizontal="center" vertical="center" wrapText="1"/>
    </xf>
    <xf numFmtId="3" fontId="3" fillId="0" borderId="11" xfId="0" applyNumberFormat="1" applyFont="1" applyBorder="1" applyAlignment="1">
      <alignment horizontal="center" vertical="center" shrinkToFit="1"/>
    </xf>
    <xf numFmtId="3" fontId="14" fillId="0" borderId="11" xfId="0" applyNumberFormat="1" applyFont="1" applyBorder="1" applyAlignment="1">
      <alignment horizontal="center" vertical="center" shrinkToFit="1"/>
    </xf>
    <xf numFmtId="49" fontId="14" fillId="0" borderId="3" xfId="0" applyNumberFormat="1" applyFont="1" applyBorder="1" applyAlignment="1">
      <alignment wrapText="1" shrinkToFit="1"/>
    </xf>
    <xf numFmtId="3" fontId="8" fillId="0" borderId="3" xfId="0" applyNumberFormat="1" applyFont="1" applyBorder="1" applyAlignment="1">
      <alignment horizontal="right" vertical="center" shrinkToFit="1"/>
    </xf>
    <xf numFmtId="168" fontId="8" fillId="0" borderId="3" xfId="3" applyNumberFormat="1" applyFont="1" applyBorder="1" applyAlignment="1">
      <alignment vertical="center" wrapText="1"/>
    </xf>
    <xf numFmtId="3" fontId="3" fillId="0" borderId="3" xfId="0" applyNumberFormat="1" applyFont="1" applyBorder="1" applyAlignment="1">
      <alignment horizontal="right" vertical="center" shrinkToFit="1"/>
    </xf>
    <xf numFmtId="168" fontId="3" fillId="0" borderId="3" xfId="3" applyNumberFormat="1" applyFont="1" applyBorder="1" applyAlignment="1">
      <alignment vertical="center" wrapText="1"/>
    </xf>
    <xf numFmtId="3" fontId="8" fillId="0" borderId="11" xfId="0" applyNumberFormat="1" applyFont="1" applyBorder="1" applyAlignment="1">
      <alignment horizontal="center" vertical="center" shrinkToFit="1"/>
    </xf>
    <xf numFmtId="168" fontId="31" fillId="0" borderId="3" xfId="3" applyNumberFormat="1" applyFont="1" applyBorder="1"/>
    <xf numFmtId="49" fontId="3" fillId="0" borderId="3" xfId="0" applyNumberFormat="1" applyFont="1" applyBorder="1" applyAlignment="1">
      <alignment horizontal="left" vertical="center" shrinkToFit="1"/>
    </xf>
    <xf numFmtId="0" fontId="3" fillId="0" borderId="45" xfId="0" applyFont="1" applyBorder="1" applyAlignment="1">
      <alignment horizontal="center"/>
    </xf>
    <xf numFmtId="0" fontId="3" fillId="0" borderId="46" xfId="0" applyFont="1" applyBorder="1" applyAlignment="1">
      <alignment wrapText="1"/>
    </xf>
    <xf numFmtId="168" fontId="3" fillId="0" borderId="46" xfId="3" applyNumberFormat="1" applyFont="1" applyBorder="1"/>
    <xf numFmtId="3" fontId="3" fillId="0" borderId="46" xfId="0" applyNumberFormat="1" applyFont="1" applyBorder="1"/>
    <xf numFmtId="38" fontId="3" fillId="0" borderId="14" xfId="0" applyNumberFormat="1" applyFont="1" applyBorder="1"/>
    <xf numFmtId="0" fontId="3" fillId="0" borderId="4" xfId="0" applyFont="1" applyBorder="1" applyAlignment="1">
      <alignment horizontal="center"/>
    </xf>
    <xf numFmtId="0" fontId="9" fillId="0" borderId="6" xfId="0" applyFont="1" applyBorder="1" applyAlignment="1">
      <alignment horizontal="center" vertical="center" wrapText="1"/>
    </xf>
    <xf numFmtId="0" fontId="33" fillId="0" borderId="9" xfId="16" applyFont="1" applyBorder="1" applyAlignment="1">
      <alignment horizontal="center" wrapText="1"/>
    </xf>
    <xf numFmtId="0" fontId="33" fillId="0" borderId="2" xfId="16" applyFont="1" applyBorder="1" applyAlignment="1">
      <alignment horizontal="left" wrapText="1"/>
    </xf>
    <xf numFmtId="0" fontId="33" fillId="0" borderId="11" xfId="16" applyFont="1" applyBorder="1" applyAlignment="1">
      <alignment horizontal="center" wrapText="1"/>
    </xf>
    <xf numFmtId="0" fontId="33" fillId="0" borderId="3" xfId="16" applyFont="1" applyBorder="1" applyAlignment="1">
      <alignment horizontal="left" wrapText="1"/>
    </xf>
    <xf numFmtId="0" fontId="3" fillId="0" borderId="11" xfId="16" applyFont="1" applyBorder="1" applyAlignment="1">
      <alignment horizontal="center" wrapText="1"/>
    </xf>
    <xf numFmtId="0" fontId="8" fillId="0" borderId="3" xfId="16" applyFont="1" applyBorder="1" applyAlignment="1">
      <alignment horizontal="left" wrapText="1"/>
    </xf>
    <xf numFmtId="0" fontId="3" fillId="0" borderId="3" xfId="16" applyFont="1" applyBorder="1" applyAlignment="1">
      <alignment wrapText="1"/>
    </xf>
    <xf numFmtId="0" fontId="8" fillId="0" borderId="11" xfId="0" applyFont="1" applyBorder="1" applyAlignment="1">
      <alignment horizontal="center" wrapText="1"/>
    </xf>
    <xf numFmtId="167" fontId="8" fillId="0" borderId="3" xfId="0" applyNumberFormat="1" applyFont="1" applyBorder="1" applyAlignment="1">
      <alignment wrapText="1"/>
    </xf>
    <xf numFmtId="167" fontId="14" fillId="0" borderId="3" xfId="0" applyNumberFormat="1" applyFont="1" applyBorder="1" applyAlignment="1">
      <alignment wrapText="1"/>
    </xf>
    <xf numFmtId="0" fontId="8" fillId="0" borderId="11" xfId="18" applyFont="1" applyBorder="1" applyAlignment="1">
      <alignment horizontal="center" wrapText="1"/>
    </xf>
    <xf numFmtId="167" fontId="8" fillId="0" borderId="3" xfId="18" applyNumberFormat="1" applyFont="1" applyBorder="1" applyAlignment="1">
      <alignment wrapText="1"/>
    </xf>
    <xf numFmtId="0" fontId="8" fillId="0" borderId="11" xfId="18" applyFont="1" applyBorder="1" applyAlignment="1">
      <alignment horizontal="center" vertical="center" wrapText="1"/>
    </xf>
    <xf numFmtId="167" fontId="8" fillId="0" borderId="3" xfId="18" applyNumberFormat="1" applyFont="1" applyBorder="1" applyAlignment="1">
      <alignment horizontal="justify" wrapText="1"/>
    </xf>
    <xf numFmtId="0" fontId="8" fillId="0" borderId="11" xfId="16" applyFont="1" applyBorder="1" applyAlignment="1">
      <alignment horizontal="center" wrapText="1"/>
    </xf>
    <xf numFmtId="0" fontId="14" fillId="0" borderId="3" xfId="16" applyFont="1" applyBorder="1" applyAlignment="1">
      <alignment wrapText="1"/>
    </xf>
    <xf numFmtId="0" fontId="3" fillId="0" borderId="46" xfId="0" applyFont="1" applyBorder="1"/>
    <xf numFmtId="9" fontId="3" fillId="0" borderId="47" xfId="0" applyNumberFormat="1" applyFont="1" applyBorder="1"/>
    <xf numFmtId="49" fontId="3" fillId="2" borderId="14" xfId="0" applyNumberFormat="1" applyFont="1" applyFill="1" applyBorder="1" applyAlignment="1">
      <alignment wrapText="1" shrinkToFit="1"/>
    </xf>
    <xf numFmtId="3" fontId="3" fillId="0" borderId="14" xfId="0" applyNumberFormat="1" applyFont="1" applyBorder="1"/>
    <xf numFmtId="9" fontId="3" fillId="0" borderId="15" xfId="0" applyNumberFormat="1" applyFont="1" applyBorder="1"/>
    <xf numFmtId="0" fontId="3" fillId="0" borderId="0" xfId="0" applyFont="1" applyAlignment="1">
      <alignment horizontal="right"/>
    </xf>
    <xf numFmtId="3" fontId="3" fillId="0" borderId="33" xfId="0" applyNumberFormat="1" applyFont="1" applyBorder="1" applyAlignment="1">
      <alignment horizontal="right" vertical="center" wrapText="1"/>
    </xf>
    <xf numFmtId="3" fontId="3" fillId="0" borderId="34" xfId="0" applyNumberFormat="1" applyFont="1" applyBorder="1" applyAlignment="1">
      <alignment horizontal="right" vertical="center" wrapText="1"/>
    </xf>
    <xf numFmtId="170" fontId="8" fillId="0" borderId="34" xfId="3" applyNumberFormat="1" applyFont="1" applyFill="1" applyBorder="1" applyAlignment="1">
      <alignment wrapText="1"/>
    </xf>
    <xf numFmtId="3" fontId="8" fillId="0" borderId="34" xfId="13" applyNumberFormat="1" applyFont="1" applyBorder="1" applyAlignment="1">
      <alignment shrinkToFit="1"/>
    </xf>
    <xf numFmtId="3" fontId="8" fillId="0" borderId="34" xfId="13" applyNumberFormat="1" applyFont="1" applyBorder="1" applyAlignment="1">
      <alignment wrapText="1"/>
    </xf>
    <xf numFmtId="0" fontId="8" fillId="0" borderId="34" xfId="0" applyFont="1" applyBorder="1" applyAlignment="1">
      <alignment wrapText="1" shrinkToFit="1"/>
    </xf>
    <xf numFmtId="0" fontId="32" fillId="0" borderId="34" xfId="0" applyFont="1" applyBorder="1" applyAlignment="1">
      <alignment horizontal="left"/>
    </xf>
    <xf numFmtId="0" fontId="17" fillId="0" borderId="34" xfId="0" applyFont="1" applyBorder="1" applyAlignment="1">
      <alignment horizontal="left" vertical="top" wrapText="1"/>
    </xf>
    <xf numFmtId="168" fontId="32" fillId="0" borderId="34" xfId="0" applyNumberFormat="1" applyFont="1" applyBorder="1" applyAlignment="1">
      <alignment horizontal="left" wrapText="1"/>
    </xf>
    <xf numFmtId="168" fontId="32" fillId="0" borderId="34" xfId="3" quotePrefix="1" applyNumberFormat="1" applyFont="1" applyFill="1" applyBorder="1" applyAlignment="1">
      <alignment horizontal="justify" wrapText="1"/>
    </xf>
    <xf numFmtId="0" fontId="17" fillId="0" borderId="34" xfId="0" applyFont="1" applyBorder="1" applyAlignment="1">
      <alignment horizontal="left"/>
    </xf>
    <xf numFmtId="168" fontId="32" fillId="0" borderId="34" xfId="3" applyNumberFormat="1" applyFont="1" applyFill="1" applyBorder="1" applyAlignment="1">
      <alignment wrapText="1"/>
    </xf>
    <xf numFmtId="170" fontId="3" fillId="0" borderId="34" xfId="3" applyNumberFormat="1" applyFont="1" applyFill="1" applyBorder="1" applyAlignment="1">
      <alignment wrapText="1"/>
    </xf>
    <xf numFmtId="49" fontId="14" fillId="0" borderId="38" xfId="13" applyNumberFormat="1" applyFont="1" applyBorder="1" applyAlignment="1">
      <alignment horizontal="center" wrapText="1"/>
    </xf>
    <xf numFmtId="170" fontId="14" fillId="0" borderId="34" xfId="3" applyNumberFormat="1" applyFont="1" applyFill="1" applyBorder="1" applyAlignment="1">
      <alignment wrapText="1"/>
    </xf>
    <xf numFmtId="14" fontId="17" fillId="0" borderId="34" xfId="0" applyNumberFormat="1" applyFont="1" applyBorder="1" applyAlignment="1">
      <alignment horizontal="left" vertical="center" wrapText="1"/>
    </xf>
    <xf numFmtId="170" fontId="3" fillId="0" borderId="38" xfId="3" applyNumberFormat="1" applyFont="1" applyFill="1" applyBorder="1" applyAlignment="1">
      <alignment horizontal="center" wrapText="1"/>
    </xf>
    <xf numFmtId="170" fontId="8" fillId="0" borderId="38" xfId="3" applyNumberFormat="1" applyFont="1" applyFill="1" applyBorder="1" applyAlignment="1">
      <alignment horizontal="center" wrapText="1"/>
    </xf>
    <xf numFmtId="0" fontId="3" fillId="0" borderId="39" xfId="0" applyFont="1" applyBorder="1" applyAlignment="1">
      <alignment horizontal="center"/>
    </xf>
    <xf numFmtId="49" fontId="3" fillId="0" borderId="36" xfId="0" applyNumberFormat="1" applyFont="1" applyBorder="1" applyAlignment="1">
      <alignment horizontal="left" vertical="center" shrinkToFit="1"/>
    </xf>
    <xf numFmtId="0" fontId="3" fillId="0" borderId="0" xfId="0" applyFont="1" applyAlignment="1">
      <alignment horizontal="centerContinuous"/>
    </xf>
    <xf numFmtId="0" fontId="8" fillId="0" borderId="0" xfId="0" applyFont="1" applyAlignment="1">
      <alignment horizontal="centerContinuous"/>
    </xf>
    <xf numFmtId="0" fontId="14" fillId="0" borderId="0" xfId="0" applyFont="1" applyAlignment="1">
      <alignment horizontal="right"/>
    </xf>
    <xf numFmtId="0" fontId="3" fillId="0" borderId="5" xfId="0" applyFont="1" applyBorder="1" applyAlignment="1">
      <alignment horizontal="center" vertical="center"/>
    </xf>
    <xf numFmtId="0" fontId="3" fillId="0" borderId="58" xfId="0" applyFont="1" applyBorder="1" applyAlignment="1">
      <alignment horizontal="center" vertical="center"/>
    </xf>
    <xf numFmtId="0" fontId="3" fillId="0" borderId="4" xfId="0" applyFont="1" applyBorder="1" applyAlignment="1">
      <alignment horizontal="center" vertical="center"/>
    </xf>
    <xf numFmtId="170" fontId="3" fillId="0" borderId="4" xfId="0" applyNumberFormat="1"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vertical="center"/>
    </xf>
    <xf numFmtId="0" fontId="30" fillId="0" borderId="9" xfId="0" applyFont="1" applyBorder="1" applyAlignment="1">
      <alignment horizontal="center"/>
    </xf>
    <xf numFmtId="0" fontId="36" fillId="0" borderId="2" xfId="0" applyFont="1" applyBorder="1" applyAlignment="1">
      <alignment shrinkToFit="1"/>
    </xf>
    <xf numFmtId="9" fontId="30" fillId="0" borderId="10" xfId="0" applyNumberFormat="1" applyFont="1" applyBorder="1"/>
    <xf numFmtId="0" fontId="30" fillId="0" borderId="11" xfId="0" applyFont="1" applyBorder="1" applyAlignment="1">
      <alignment horizontal="center"/>
    </xf>
    <xf numFmtId="0" fontId="36" fillId="0" borderId="3" xfId="0" applyFont="1" applyBorder="1" applyAlignment="1">
      <alignment shrinkToFit="1"/>
    </xf>
    <xf numFmtId="3" fontId="30" fillId="0" borderId="3" xfId="0" applyNumberFormat="1" applyFont="1" applyBorder="1"/>
    <xf numFmtId="9" fontId="30" fillId="0" borderId="3" xfId="2" applyNumberFormat="1" applyFont="1" applyFill="1" applyBorder="1"/>
    <xf numFmtId="9" fontId="30" fillId="0" borderId="12" xfId="2" applyNumberFormat="1" applyFont="1" applyFill="1" applyBorder="1"/>
    <xf numFmtId="0" fontId="37" fillId="0" borderId="3" xfId="0" applyFont="1" applyBorder="1" applyAlignment="1">
      <alignment shrinkToFit="1"/>
    </xf>
    <xf numFmtId="3" fontId="30" fillId="0" borderId="3" xfId="0" applyNumberFormat="1" applyFont="1" applyBorder="1" applyAlignment="1">
      <alignment shrinkToFit="1"/>
    </xf>
    <xf numFmtId="9" fontId="30" fillId="0" borderId="3" xfId="0" applyNumberFormat="1" applyFont="1" applyBorder="1"/>
    <xf numFmtId="9" fontId="30" fillId="0" borderId="12" xfId="0" applyNumberFormat="1" applyFont="1" applyBorder="1"/>
    <xf numFmtId="0" fontId="30" fillId="0" borderId="11" xfId="9" applyFont="1" applyBorder="1" applyAlignment="1">
      <alignment horizontal="center"/>
    </xf>
    <xf numFmtId="0" fontId="30" fillId="0" borderId="3" xfId="9" applyFont="1" applyBorder="1"/>
    <xf numFmtId="170" fontId="30" fillId="0" borderId="3" xfId="2" applyNumberFormat="1" applyFont="1" applyFill="1" applyBorder="1"/>
    <xf numFmtId="170" fontId="30" fillId="0" borderId="3" xfId="2" applyNumberFormat="1" applyFont="1" applyFill="1" applyBorder="1" applyAlignment="1">
      <alignment shrinkToFit="1"/>
    </xf>
    <xf numFmtId="170" fontId="30" fillId="3" borderId="3" xfId="2" applyNumberFormat="1" applyFont="1" applyFill="1" applyBorder="1" applyAlignment="1">
      <alignment shrinkToFit="1"/>
    </xf>
    <xf numFmtId="41" fontId="30" fillId="0" borderId="3" xfId="20" applyNumberFormat="1" applyFont="1" applyFill="1" applyBorder="1"/>
    <xf numFmtId="3" fontId="38" fillId="0" borderId="11" xfId="19" applyNumberFormat="1" applyFont="1" applyBorder="1" applyAlignment="1">
      <alignment horizontal="center"/>
    </xf>
    <xf numFmtId="0" fontId="38" fillId="0" borderId="3" xfId="19" applyFont="1" applyBorder="1"/>
    <xf numFmtId="170" fontId="39" fillId="0" borderId="3" xfId="2" applyNumberFormat="1" applyFont="1" applyFill="1" applyBorder="1"/>
    <xf numFmtId="3" fontId="39" fillId="0" borderId="3" xfId="0" applyNumberFormat="1" applyFont="1" applyBorder="1"/>
    <xf numFmtId="170" fontId="39" fillId="0" borderId="3" xfId="2" applyNumberFormat="1" applyFont="1" applyFill="1" applyBorder="1" applyAlignment="1">
      <alignment shrinkToFit="1"/>
    </xf>
    <xf numFmtId="170" fontId="39" fillId="0" borderId="3" xfId="2" applyNumberFormat="1" applyFont="1" applyFill="1" applyBorder="1" applyAlignment="1">
      <alignment horizontal="right"/>
    </xf>
    <xf numFmtId="9" fontId="39" fillId="0" borderId="3" xfId="0" applyNumberFormat="1" applyFont="1" applyBorder="1"/>
    <xf numFmtId="9" fontId="39" fillId="0" borderId="12" xfId="0" applyNumberFormat="1" applyFont="1" applyBorder="1"/>
    <xf numFmtId="0" fontId="39" fillId="0" borderId="11" xfId="9" applyFont="1" applyBorder="1" applyAlignment="1">
      <alignment horizontal="center"/>
    </xf>
    <xf numFmtId="0" fontId="39" fillId="0" borderId="3" xfId="9" applyFont="1" applyBorder="1"/>
    <xf numFmtId="0" fontId="31" fillId="0" borderId="0" xfId="0" applyFont="1"/>
    <xf numFmtId="0" fontId="40" fillId="0" borderId="0" xfId="0" applyFont="1"/>
    <xf numFmtId="0" fontId="39" fillId="0" borderId="3" xfId="0" applyFont="1" applyBorder="1"/>
    <xf numFmtId="0" fontId="30" fillId="0" borderId="3" xfId="0" applyFont="1" applyBorder="1"/>
    <xf numFmtId="0" fontId="41" fillId="0" borderId="0" xfId="0" applyFont="1"/>
    <xf numFmtId="0" fontId="39" fillId="0" borderId="11" xfId="0" applyFont="1" applyBorder="1" applyAlignment="1">
      <alignment horizontal="center" vertical="center"/>
    </xf>
    <xf numFmtId="0" fontId="39" fillId="0" borderId="3" xfId="0" applyFont="1" applyBorder="1" applyAlignment="1">
      <alignment horizontal="left" vertical="center"/>
    </xf>
    <xf numFmtId="49" fontId="39" fillId="0" borderId="3" xfId="0" applyNumberFormat="1" applyFont="1" applyBorder="1" applyAlignment="1">
      <alignment horizontal="left" vertical="center"/>
    </xf>
    <xf numFmtId="3" fontId="39" fillId="0" borderId="11" xfId="19" applyNumberFormat="1" applyFont="1" applyBorder="1" applyAlignment="1">
      <alignment horizontal="center" vertical="center" wrapText="1"/>
    </xf>
    <xf numFmtId="0" fontId="39" fillId="0" borderId="3" xfId="0" applyFont="1" applyBorder="1" applyAlignment="1">
      <alignment vertical="center" wrapText="1"/>
    </xf>
    <xf numFmtId="3" fontId="42" fillId="0" borderId="11" xfId="19" applyNumberFormat="1" applyFont="1" applyBorder="1" applyAlignment="1">
      <alignment horizontal="center" vertical="center" wrapText="1"/>
    </xf>
    <xf numFmtId="3" fontId="42" fillId="0" borderId="3" xfId="0" applyNumberFormat="1" applyFont="1" applyBorder="1"/>
    <xf numFmtId="170" fontId="42" fillId="0" borderId="3" xfId="2" applyNumberFormat="1" applyFont="1" applyFill="1" applyBorder="1"/>
    <xf numFmtId="9" fontId="42" fillId="0" borderId="3" xfId="0" applyNumberFormat="1" applyFont="1" applyBorder="1"/>
    <xf numFmtId="9" fontId="42" fillId="0" borderId="12" xfId="0" applyNumberFormat="1" applyFont="1" applyBorder="1"/>
    <xf numFmtId="3" fontId="29" fillId="0" borderId="11" xfId="19" applyNumberFormat="1" applyFont="1" applyBorder="1" applyAlignment="1">
      <alignment horizontal="center" vertical="center" wrapText="1"/>
    </xf>
    <xf numFmtId="3" fontId="29" fillId="0" borderId="3" xfId="0" applyNumberFormat="1" applyFont="1" applyBorder="1"/>
    <xf numFmtId="170" fontId="29" fillId="0" borderId="3" xfId="2" applyNumberFormat="1" applyFont="1" applyFill="1" applyBorder="1"/>
    <xf numFmtId="9" fontId="29" fillId="0" borderId="3" xfId="0" applyNumberFormat="1" applyFont="1" applyBorder="1"/>
    <xf numFmtId="9" fontId="29" fillId="0" borderId="12" xfId="0" applyNumberFormat="1" applyFont="1" applyBorder="1"/>
    <xf numFmtId="165" fontId="30" fillId="0" borderId="3" xfId="20" applyFont="1" applyFill="1" applyBorder="1"/>
    <xf numFmtId="170" fontId="39" fillId="0" borderId="3" xfId="5" applyNumberFormat="1" applyFont="1" applyFill="1" applyBorder="1" applyAlignment="1">
      <alignment shrinkToFit="1"/>
    </xf>
    <xf numFmtId="170" fontId="30" fillId="0" borderId="3" xfId="5" applyNumberFormat="1" applyFont="1" applyFill="1" applyBorder="1" applyAlignment="1">
      <alignment horizontal="left" shrinkToFit="1"/>
    </xf>
    <xf numFmtId="3" fontId="39" fillId="0" borderId="11" xfId="9" applyNumberFormat="1" applyFont="1" applyBorder="1" applyAlignment="1">
      <alignment horizontal="center" vertical="center"/>
    </xf>
    <xf numFmtId="3" fontId="39" fillId="0" borderId="3" xfId="19" applyNumberFormat="1" applyFont="1" applyBorder="1"/>
    <xf numFmtId="168" fontId="25" fillId="0" borderId="3" xfId="21" applyNumberFormat="1" applyFont="1" applyFill="1" applyBorder="1" applyAlignment="1">
      <alignment horizontal="right" vertical="center" shrinkToFit="1"/>
    </xf>
    <xf numFmtId="9" fontId="39" fillId="0" borderId="3" xfId="2" applyNumberFormat="1" applyFont="1" applyFill="1" applyBorder="1"/>
    <xf numFmtId="9" fontId="39" fillId="0" borderId="12" xfId="2" applyNumberFormat="1" applyFont="1" applyFill="1" applyBorder="1"/>
    <xf numFmtId="0" fontId="39" fillId="0" borderId="11" xfId="0" applyFont="1" applyBorder="1" applyAlignment="1">
      <alignment horizontal="center"/>
    </xf>
    <xf numFmtId="0" fontId="8" fillId="0" borderId="13" xfId="0" applyFont="1" applyBorder="1"/>
    <xf numFmtId="0" fontId="8" fillId="0" borderId="14" xfId="0" applyFont="1" applyBorder="1" applyAlignment="1">
      <alignment shrinkToFit="1"/>
    </xf>
    <xf numFmtId="0" fontId="8" fillId="0" borderId="15" xfId="0" applyFont="1" applyBorder="1" applyAlignment="1">
      <alignment shrinkToFit="1"/>
    </xf>
    <xf numFmtId="0" fontId="26" fillId="0" borderId="0" xfId="0" applyFont="1" applyAlignment="1">
      <alignment horizontal="right" vertical="center"/>
    </xf>
    <xf numFmtId="0" fontId="26" fillId="0" borderId="0" xfId="0" applyFont="1" applyAlignment="1">
      <alignment horizontal="center" vertical="center"/>
    </xf>
    <xf numFmtId="0" fontId="43" fillId="0" borderId="0" xfId="0" applyFont="1" applyAlignment="1">
      <alignment horizontal="righ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shrinkToFit="1"/>
    </xf>
    <xf numFmtId="0" fontId="26" fillId="0" borderId="33" xfId="0" applyFont="1" applyBorder="1" applyAlignment="1">
      <alignment vertical="center" wrapText="1"/>
    </xf>
    <xf numFmtId="168" fontId="3" fillId="0" borderId="33" xfId="0" applyNumberFormat="1" applyFont="1" applyBorder="1" applyAlignment="1">
      <alignment horizontal="center" vertical="center" wrapText="1"/>
    </xf>
    <xf numFmtId="168" fontId="3" fillId="0" borderId="34" xfId="0" applyNumberFormat="1" applyFont="1" applyBorder="1" applyAlignment="1">
      <alignment horizontal="center" vertical="center" wrapText="1"/>
    </xf>
    <xf numFmtId="170" fontId="3" fillId="0" borderId="34" xfId="3" applyNumberFormat="1" applyFont="1" applyBorder="1" applyAlignment="1">
      <alignment horizontal="center" vertical="center" wrapText="1"/>
    </xf>
    <xf numFmtId="170" fontId="8" fillId="3" borderId="34" xfId="3" applyNumberFormat="1" applyFont="1" applyFill="1" applyBorder="1" applyAlignment="1">
      <alignment vertical="center" wrapText="1"/>
    </xf>
    <xf numFmtId="170" fontId="8" fillId="0" borderId="34" xfId="3" applyNumberFormat="1" applyFont="1" applyBorder="1" applyAlignment="1">
      <alignment horizontal="center" vertical="center" wrapText="1"/>
    </xf>
    <xf numFmtId="0" fontId="8" fillId="0" borderId="34" xfId="0" applyFont="1" applyBorder="1" applyAlignment="1">
      <alignment vertical="center" wrapText="1" shrinkToFit="1"/>
    </xf>
    <xf numFmtId="170" fontId="8" fillId="0" borderId="34" xfId="3" applyNumberFormat="1" applyFont="1" applyFill="1" applyBorder="1" applyAlignment="1">
      <alignment vertical="center" wrapText="1"/>
    </xf>
    <xf numFmtId="0" fontId="39" fillId="0" borderId="34" xfId="0" applyFont="1" applyBorder="1"/>
    <xf numFmtId="0" fontId="3"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shrinkToFit="1"/>
    </xf>
    <xf numFmtId="0" fontId="3" fillId="0" borderId="66" xfId="0" applyFont="1" applyBorder="1" applyAlignment="1">
      <alignment horizontal="center" vertical="center" wrapText="1"/>
    </xf>
    <xf numFmtId="10" fontId="3" fillId="0" borderId="67" xfId="0" applyNumberFormat="1" applyFont="1" applyBorder="1" applyAlignment="1">
      <alignment horizontal="center" vertical="center" wrapText="1"/>
    </xf>
    <xf numFmtId="0" fontId="26" fillId="0" borderId="68" xfId="0" applyFont="1" applyBorder="1" applyAlignment="1">
      <alignment horizontal="center" vertical="center" wrapText="1"/>
    </xf>
    <xf numFmtId="10" fontId="3" fillId="0" borderId="69" xfId="0" applyNumberFormat="1" applyFont="1" applyBorder="1" applyAlignment="1">
      <alignment horizontal="center" vertical="center" wrapText="1"/>
    </xf>
    <xf numFmtId="0" fontId="3" fillId="0" borderId="68" xfId="0" applyFont="1" applyBorder="1" applyAlignment="1">
      <alignment horizontal="center"/>
    </xf>
    <xf numFmtId="0" fontId="3" fillId="0" borderId="68" xfId="0" applyFont="1" applyBorder="1" applyAlignment="1">
      <alignment horizontal="center" vertical="center" wrapText="1"/>
    </xf>
    <xf numFmtId="49" fontId="8" fillId="0" borderId="68" xfId="13" applyNumberFormat="1" applyFont="1" applyBorder="1" applyAlignment="1">
      <alignment horizontal="center" vertical="center" wrapText="1"/>
    </xf>
    <xf numFmtId="10" fontId="8" fillId="0" borderId="69" xfId="0" applyNumberFormat="1" applyFont="1" applyBorder="1" applyAlignment="1">
      <alignment horizontal="center" vertical="center" wrapText="1"/>
    </xf>
    <xf numFmtId="0" fontId="3" fillId="0" borderId="68" xfId="0" applyFont="1" applyBorder="1" applyAlignment="1">
      <alignment horizontal="center" vertical="center"/>
    </xf>
    <xf numFmtId="49" fontId="8" fillId="0" borderId="68" xfId="13" applyNumberFormat="1" applyFont="1" applyBorder="1" applyAlignment="1">
      <alignment horizontal="center" wrapText="1"/>
    </xf>
    <xf numFmtId="0" fontId="8" fillId="0" borderId="68" xfId="0" applyFont="1" applyBorder="1" applyAlignment="1">
      <alignment horizontal="center"/>
    </xf>
    <xf numFmtId="0" fontId="28" fillId="0" borderId="68" xfId="0" applyFont="1" applyBorder="1" applyAlignment="1">
      <alignment horizontal="center" vertical="center" wrapText="1"/>
    </xf>
    <xf numFmtId="0" fontId="8" fillId="0" borderId="70" xfId="0" applyFont="1" applyBorder="1" applyAlignment="1">
      <alignment horizontal="center"/>
    </xf>
    <xf numFmtId="0" fontId="39" fillId="0" borderId="71" xfId="0" applyFont="1" applyBorder="1"/>
    <xf numFmtId="170" fontId="8" fillId="0" borderId="71" xfId="3" applyNumberFormat="1" applyFont="1" applyBorder="1" applyAlignment="1">
      <alignment horizontal="center" vertical="center" wrapText="1"/>
    </xf>
    <xf numFmtId="10" fontId="8" fillId="0" borderId="71" xfId="0" applyNumberFormat="1" applyFont="1" applyBorder="1" applyAlignment="1">
      <alignment horizontal="center" vertical="center" wrapText="1"/>
    </xf>
    <xf numFmtId="10" fontId="8" fillId="0" borderId="72" xfId="0" applyNumberFormat="1" applyFont="1" applyBorder="1" applyAlignment="1">
      <alignment horizontal="center" vertical="center" wrapText="1"/>
    </xf>
    <xf numFmtId="168" fontId="3" fillId="0" borderId="2" xfId="3" applyNumberFormat="1" applyFont="1" applyBorder="1"/>
    <xf numFmtId="9" fontId="3" fillId="0" borderId="2" xfId="0" applyNumberFormat="1" applyFont="1" applyBorder="1"/>
    <xf numFmtId="9" fontId="3" fillId="0" borderId="3" xfId="0" applyNumberFormat="1" applyFont="1" applyBorder="1"/>
    <xf numFmtId="9" fontId="3" fillId="0" borderId="46" xfId="0" applyNumberFormat="1" applyFont="1" applyBorder="1"/>
    <xf numFmtId="0" fontId="3" fillId="0" borderId="13" xfId="0" applyFont="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top" wrapText="1"/>
    </xf>
    <xf numFmtId="0" fontId="8" fillId="0" borderId="9" xfId="0" applyFont="1" applyBorder="1" applyAlignment="1">
      <alignment horizontal="center" vertical="center" wrapText="1"/>
    </xf>
    <xf numFmtId="0" fontId="3" fillId="0" borderId="2" xfId="0" applyFont="1" applyBorder="1" applyAlignment="1">
      <alignment horizontal="left" vertical="center" wrapText="1"/>
    </xf>
    <xf numFmtId="3" fontId="3" fillId="0" borderId="2" xfId="0" applyNumberFormat="1" applyFont="1" applyBorder="1" applyAlignment="1">
      <alignment horizontal="right" vertical="center" wrapText="1"/>
    </xf>
    <xf numFmtId="10" fontId="3" fillId="0" borderId="2" xfId="0" applyNumberFormat="1" applyFont="1" applyBorder="1" applyAlignment="1">
      <alignment horizontal="right" vertical="center" wrapText="1"/>
    </xf>
    <xf numFmtId="10" fontId="3" fillId="0" borderId="10" xfId="0" applyNumberFormat="1" applyFont="1" applyBorder="1" applyAlignment="1">
      <alignment horizontal="right" vertical="center" wrapText="1"/>
    </xf>
    <xf numFmtId="0" fontId="3" fillId="0" borderId="3" xfId="0" applyFont="1" applyBorder="1" applyAlignment="1">
      <alignment horizontal="left" vertical="center" wrapText="1"/>
    </xf>
    <xf numFmtId="10" fontId="3" fillId="0" borderId="3" xfId="0" applyNumberFormat="1" applyFont="1" applyBorder="1" applyAlignment="1">
      <alignment horizontal="right" vertical="center" wrapText="1"/>
    </xf>
    <xf numFmtId="10" fontId="3" fillId="0" borderId="12" xfId="0" applyNumberFormat="1" applyFont="1" applyBorder="1" applyAlignment="1">
      <alignment horizontal="right" vertical="center" wrapText="1"/>
    </xf>
    <xf numFmtId="0" fontId="8" fillId="0" borderId="11"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right" vertical="center" wrapText="1"/>
    </xf>
    <xf numFmtId="10" fontId="8" fillId="0" borderId="3" xfId="0" applyNumberFormat="1" applyFont="1" applyBorder="1" applyAlignment="1">
      <alignment horizontal="right" vertical="center" wrapText="1"/>
    </xf>
    <xf numFmtId="10" fontId="8" fillId="0" borderId="12" xfId="0" applyNumberFormat="1" applyFont="1" applyBorder="1" applyAlignment="1">
      <alignment horizontal="right" vertical="center" wrapText="1"/>
    </xf>
    <xf numFmtId="0" fontId="17" fillId="0" borderId="3" xfId="0" applyFont="1" applyBorder="1"/>
    <xf numFmtId="0" fontId="3" fillId="0" borderId="45" xfId="0" applyFont="1" applyBorder="1" applyAlignment="1">
      <alignment horizontal="center" vertical="center" wrapText="1"/>
    </xf>
    <xf numFmtId="3" fontId="3" fillId="0" borderId="46" xfId="0" applyNumberFormat="1" applyFont="1" applyBorder="1" applyAlignment="1">
      <alignment horizontal="right" vertical="center" wrapText="1"/>
    </xf>
    <xf numFmtId="10" fontId="3" fillId="0" borderId="46" xfId="0" applyNumberFormat="1" applyFont="1" applyBorder="1" applyAlignment="1">
      <alignment horizontal="right" vertical="center" wrapText="1"/>
    </xf>
    <xf numFmtId="10" fontId="3" fillId="0" borderId="47" xfId="0" applyNumberFormat="1" applyFont="1" applyBorder="1" applyAlignment="1">
      <alignment horizontal="right" vertical="center" wrapText="1"/>
    </xf>
    <xf numFmtId="49" fontId="3" fillId="2" borderId="46" xfId="0" applyNumberFormat="1" applyFont="1" applyFill="1" applyBorder="1" applyAlignment="1">
      <alignment horizontal="left" vertical="center" shrinkToFit="1"/>
    </xf>
    <xf numFmtId="49" fontId="3" fillId="0" borderId="14" xfId="0" applyNumberFormat="1" applyFont="1" applyBorder="1" applyAlignment="1">
      <alignment wrapText="1" shrinkToFit="1"/>
    </xf>
    <xf numFmtId="3" fontId="3" fillId="0" borderId="14" xfId="0" applyNumberFormat="1" applyFont="1" applyBorder="1" applyAlignment="1">
      <alignment horizontal="right" vertical="center" wrapText="1"/>
    </xf>
    <xf numFmtId="10" fontId="3" fillId="0" borderId="14" xfId="0" applyNumberFormat="1" applyFont="1" applyBorder="1" applyAlignment="1">
      <alignment horizontal="right" vertical="center" wrapText="1"/>
    </xf>
    <xf numFmtId="10" fontId="3" fillId="0" borderId="15" xfId="0" applyNumberFormat="1" applyFont="1" applyBorder="1" applyAlignment="1">
      <alignment horizontal="right" vertical="center" wrapText="1"/>
    </xf>
    <xf numFmtId="10" fontId="3" fillId="0" borderId="33" xfId="0" applyNumberFormat="1" applyFont="1" applyBorder="1" applyAlignment="1">
      <alignment horizontal="right" vertical="center" wrapText="1"/>
    </xf>
    <xf numFmtId="10" fontId="3" fillId="0" borderId="34" xfId="0" applyNumberFormat="1" applyFont="1" applyBorder="1" applyAlignment="1">
      <alignment horizontal="right" vertical="center" wrapText="1"/>
    </xf>
    <xf numFmtId="3" fontId="3" fillId="0" borderId="33" xfId="13" applyNumberFormat="1" applyFont="1" applyBorder="1" applyAlignment="1">
      <alignment horizontal="right" shrinkToFit="1"/>
    </xf>
    <xf numFmtId="10" fontId="3" fillId="0" borderId="41" xfId="0" applyNumberFormat="1" applyFont="1" applyBorder="1" applyAlignment="1">
      <alignment horizontal="right" vertical="center" wrapText="1"/>
    </xf>
    <xf numFmtId="3" fontId="3" fillId="0" borderId="34" xfId="13" applyNumberFormat="1" applyFont="1" applyBorder="1" applyAlignment="1">
      <alignment horizontal="right" shrinkToFit="1"/>
    </xf>
    <xf numFmtId="10" fontId="3" fillId="0" borderId="35" xfId="0" applyNumberFormat="1" applyFont="1" applyBorder="1" applyAlignment="1">
      <alignment horizontal="right" vertical="center" wrapText="1"/>
    </xf>
    <xf numFmtId="3" fontId="8" fillId="0" borderId="34" xfId="13" applyNumberFormat="1" applyFont="1" applyBorder="1" applyAlignment="1">
      <alignment horizontal="right" shrinkToFit="1"/>
    </xf>
    <xf numFmtId="3" fontId="8" fillId="0" borderId="34" xfId="0" applyNumberFormat="1" applyFont="1" applyBorder="1" applyAlignment="1">
      <alignment horizontal="right" vertical="center" wrapText="1"/>
    </xf>
    <xf numFmtId="10" fontId="8" fillId="0" borderId="34" xfId="0" applyNumberFormat="1" applyFont="1" applyBorder="1" applyAlignment="1">
      <alignment horizontal="right" vertical="center" wrapText="1"/>
    </xf>
    <xf numFmtId="10" fontId="8" fillId="0" borderId="35" xfId="0" applyNumberFormat="1" applyFont="1" applyBorder="1" applyAlignment="1">
      <alignment horizontal="right" vertical="center" wrapText="1"/>
    </xf>
    <xf numFmtId="0" fontId="8" fillId="0" borderId="34" xfId="0" applyFont="1" applyBorder="1" applyAlignment="1">
      <alignment horizontal="right"/>
    </xf>
    <xf numFmtId="3" fontId="3" fillId="0" borderId="36" xfId="13" applyNumberFormat="1" applyFont="1" applyBorder="1" applyAlignment="1">
      <alignment horizontal="right" shrinkToFit="1"/>
    </xf>
    <xf numFmtId="3" fontId="3" fillId="0" borderId="36"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8" fillId="0" borderId="36" xfId="13" applyNumberFormat="1" applyFont="1" applyBorder="1" applyAlignment="1">
      <alignment horizontal="right" shrinkToFit="1"/>
    </xf>
    <xf numFmtId="10" fontId="3" fillId="0" borderId="36" xfId="0" applyNumberFormat="1" applyFont="1" applyBorder="1" applyAlignment="1">
      <alignment horizontal="right" vertical="center" wrapText="1"/>
    </xf>
    <xf numFmtId="10" fontId="8" fillId="0" borderId="36" xfId="0" applyNumberFormat="1" applyFont="1" applyBorder="1" applyAlignment="1">
      <alignment horizontal="right" vertical="center" wrapText="1"/>
    </xf>
    <xf numFmtId="10" fontId="8" fillId="0" borderId="37" xfId="0" applyNumberFormat="1" applyFont="1" applyBorder="1" applyAlignment="1">
      <alignment horizontal="right" vertical="center" wrapText="1"/>
    </xf>
    <xf numFmtId="3" fontId="36" fillId="0" borderId="2" xfId="0" applyNumberFormat="1" applyFont="1" applyBorder="1"/>
    <xf numFmtId="9" fontId="36" fillId="0" borderId="3" xfId="2" applyNumberFormat="1" applyFont="1" applyFill="1" applyBorder="1"/>
    <xf numFmtId="0" fontId="39" fillId="0" borderId="3" xfId="22" applyNumberFormat="1" applyFont="1" applyBorder="1"/>
    <xf numFmtId="0" fontId="9" fillId="0" borderId="0" xfId="0" applyFont="1" applyAlignment="1">
      <alignment horizontal="center" vertical="center"/>
    </xf>
    <xf numFmtId="0" fontId="11" fillId="0" borderId="0" xfId="0" applyFont="1" applyAlignment="1">
      <alignment horizontal="center" vertical="center"/>
    </xf>
    <xf numFmtId="0" fontId="9" fillId="0" borderId="1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4" xfId="0" applyFont="1" applyBorder="1" applyAlignment="1">
      <alignment horizontal="center" vertical="center" wrapText="1"/>
    </xf>
    <xf numFmtId="3" fontId="3" fillId="0" borderId="20"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14" fillId="0" borderId="0" xfId="0" applyFont="1" applyAlignment="1">
      <alignment horizontal="justify" vertical="center" wrapText="1"/>
    </xf>
    <xf numFmtId="0" fontId="3" fillId="0" borderId="0" xfId="0" applyFont="1" applyAlignment="1">
      <alignment horizontal="center" vertical="center" wrapText="1"/>
    </xf>
    <xf numFmtId="0" fontId="14" fillId="0" borderId="0" xfId="0" applyFont="1" applyAlignment="1">
      <alignment horizontal="center" vertical="center"/>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top" wrapText="1"/>
    </xf>
    <xf numFmtId="0" fontId="14"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center" vertical="center"/>
    </xf>
    <xf numFmtId="0" fontId="3" fillId="0" borderId="4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2" xfId="0" applyFont="1" applyBorder="1" applyAlignment="1">
      <alignment horizontal="center" vertical="center" wrapText="1"/>
    </xf>
    <xf numFmtId="3" fontId="3" fillId="0" borderId="30" xfId="13" applyNumberFormat="1" applyFont="1" applyBorder="1" applyAlignment="1">
      <alignment horizontal="center" vertical="center" wrapText="1"/>
    </xf>
    <xf numFmtId="0" fontId="14" fillId="0" borderId="0" xfId="0" applyFont="1" applyAlignment="1">
      <alignment horizontal="center"/>
    </xf>
    <xf numFmtId="0" fontId="3" fillId="0" borderId="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0" xfId="0" applyFont="1" applyAlignment="1">
      <alignment horizontal="center"/>
    </xf>
    <xf numFmtId="0" fontId="14" fillId="0" borderId="0" xfId="12" applyFont="1" applyAlignment="1">
      <alignment horizontal="center" vertical="center" wrapText="1"/>
    </xf>
    <xf numFmtId="0" fontId="14" fillId="0" borderId="0" xfId="0" applyFont="1" applyAlignment="1">
      <alignment horizontal="right"/>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6" xfId="0" applyFont="1" applyBorder="1" applyAlignment="1">
      <alignment horizontal="center" vertical="center"/>
    </xf>
    <xf numFmtId="0" fontId="3" fillId="0" borderId="28"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59"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26" fillId="0" borderId="0" xfId="0" applyFont="1" applyAlignment="1">
      <alignment horizontal="center" vertical="center"/>
    </xf>
    <xf numFmtId="0" fontId="43" fillId="0" borderId="0" xfId="0" applyFont="1" applyAlignment="1">
      <alignment horizontal="center" vertical="center"/>
    </xf>
  </cellXfs>
  <cellStyles count="23">
    <cellStyle name="Comma [0]" xfId="20" builtinId="6"/>
    <cellStyle name="Comma 10 2" xfId="21"/>
    <cellStyle name="Comma 2" xfId="1"/>
    <cellStyle name="Comma 2 2 2" xfId="2"/>
    <cellStyle name="Comma 20" xfId="3"/>
    <cellStyle name="Comma 20 2" xfId="4"/>
    <cellStyle name="Comma 3" xfId="5"/>
    <cellStyle name="Comma 3 3" xfId="6"/>
    <cellStyle name="Currency 2" xfId="7"/>
    <cellStyle name="HAI" xfId="8"/>
    <cellStyle name="Normal" xfId="0" builtinId="0"/>
    <cellStyle name="Normal 2" xfId="9"/>
    <cellStyle name="Normal 2 12" xfId="10"/>
    <cellStyle name="Normal 3" xfId="11"/>
    <cellStyle name="Normal 3 4" xfId="12"/>
    <cellStyle name="Normal 4" xfId="13"/>
    <cellStyle name="Normal 5" xfId="14"/>
    <cellStyle name="Normal 6" xfId="15"/>
    <cellStyle name="Normal 7" xfId="16"/>
    <cellStyle name="Normal 8" xfId="17"/>
    <cellStyle name="Normal_Chi NSTW NSDP 2002 - PL" xfId="18"/>
    <cellStyle name="Normal_Sheet1" xfId="19"/>
    <cellStyle name="Percent" xfId="2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Huong\Nam%202022\Quyet%20toan%20nam%202022\Tonghopthuchi2022%2016112023%20(DC%20Du%20toan%20theo%20170%20HDND)%20gui%20UBND%20Tinh%201912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CandoiMB60-342"/>
      <sheetName val="MB61.1 (ko ke cac CapNS)"/>
      <sheetName val="B3-01"/>
      <sheetName val="MB62.1(ko ke chuyen giao)"/>
      <sheetName val="CandoiMB60-342 (đ)"/>
      <sheetName val="MB61.1 (ko ke cac Cap (đ)"/>
      <sheetName val="MB62.1(ko ke cac capNS (đ)"/>
      <sheetName val="MB63(ThuMLNS)-342"/>
      <sheetName val="MB64(ChiMLNS)-342"/>
      <sheetName val="BM65-342(chuongtrinh)"/>
      <sheetName val="B2-01"/>
      <sheetName val="B2-01-Tabmis"/>
      <sheetName val="MB66-342(HCSN-Huyen)"/>
      <sheetName val="MB67-342(DT-Huyen- hcsn NEU CO)"/>
      <sheetName val="MB68-342 Loan huyen dautu"/>
      <sheetName val="MB69-342"/>
      <sheetName val="MB70-342"/>
      <sheetName val="Thue mat dat mat nuoc"/>
      <sheetName val="XDCBTT-XSKT-TSDD"/>
      <sheetName val="CTMTQG (A CONG)"/>
      <sheetName val="Sheet1"/>
      <sheetName val="BS51-ND31"/>
      <sheetName val="BS53-ND31=64CK-343"/>
      <sheetName val="BS54-ND31=66CK(loan-ut-Dung)=52"/>
      <sheetName val="BS55-ND31 (DT-NS Loan)"/>
      <sheetName val="BS56-ND31(HCSN-NS)"/>
      <sheetName val="BS57-ND31(HCSN-NS)"/>
      <sheetName val="BS58-ND31 huyen"/>
      <sheetName val="BS59-ND31(huyen)=67CK-343"/>
      <sheetName val="BS60-ND31(huyen)"/>
      <sheetName val="BS61-ND31(NS-Ut-HCSN)-68CK-343"/>
      <sheetName val="BS48-ND3=62CK-343"/>
      <sheetName val="BS49-ND31"/>
      <sheetName val="BS50-ND31=63CK-343"/>
      <sheetName val="BS52-ND31=65CK-343"/>
      <sheetName val="MB61.1-342thu"/>
      <sheetName val="MB62.1-342chi BTC"/>
      <sheetName val="62CK-343"/>
      <sheetName val="63CK-343"/>
      <sheetName val="64CK-343=BS53-ND31"/>
      <sheetName val="65CK-343=52ND31"/>
      <sheetName val="66CK-343 tinh -huyen "/>
      <sheetName val="67-CK-343"/>
      <sheetName val="68CK-343"/>
      <sheetName val="BS62-ND31 (DT)"/>
      <sheetName val="BS63-ND31 (Diep)"/>
      <sheetName val="BS64-ND31 (HCSN Loan)"/>
      <sheetName val="BC theo yeu cau BTC 10536"/>
      <sheetName val="bieu 01 10536"/>
      <sheetName val="Bieu 02 von O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6">
          <cell r="C16">
            <v>10565</v>
          </cell>
          <cell r="E16">
            <v>10565</v>
          </cell>
          <cell r="F16">
            <v>4288</v>
          </cell>
          <cell r="G16">
            <v>0</v>
          </cell>
          <cell r="H16">
            <v>4288</v>
          </cell>
          <cell r="I16">
            <v>4288</v>
          </cell>
          <cell r="J16">
            <v>0</v>
          </cell>
          <cell r="K16">
            <v>0</v>
          </cell>
          <cell r="L16">
            <v>0</v>
          </cell>
          <cell r="M16">
            <v>4288</v>
          </cell>
          <cell r="N16">
            <v>4288</v>
          </cell>
        </row>
        <row r="17">
          <cell r="C17">
            <v>346</v>
          </cell>
          <cell r="E17">
            <v>346</v>
          </cell>
          <cell r="F17">
            <v>309</v>
          </cell>
          <cell r="G17">
            <v>0</v>
          </cell>
          <cell r="H17">
            <v>309</v>
          </cell>
          <cell r="I17">
            <v>309</v>
          </cell>
          <cell r="J17">
            <v>0</v>
          </cell>
          <cell r="M17">
            <v>309</v>
          </cell>
          <cell r="N17">
            <v>309</v>
          </cell>
        </row>
        <row r="18">
          <cell r="C18">
            <v>1261</v>
          </cell>
          <cell r="E18">
            <v>1261</v>
          </cell>
          <cell r="F18">
            <v>797</v>
          </cell>
          <cell r="G18">
            <v>0</v>
          </cell>
          <cell r="H18">
            <v>797</v>
          </cell>
          <cell r="I18">
            <v>797</v>
          </cell>
          <cell r="J18">
            <v>0</v>
          </cell>
          <cell r="M18">
            <v>797</v>
          </cell>
          <cell r="N18">
            <v>797</v>
          </cell>
        </row>
        <row r="19">
          <cell r="C19">
            <v>2635</v>
          </cell>
          <cell r="E19">
            <v>2635</v>
          </cell>
          <cell r="F19">
            <v>758</v>
          </cell>
          <cell r="G19">
            <v>0</v>
          </cell>
          <cell r="H19">
            <v>758</v>
          </cell>
          <cell r="I19">
            <v>758</v>
          </cell>
          <cell r="J19">
            <v>0</v>
          </cell>
          <cell r="M19">
            <v>758</v>
          </cell>
          <cell r="N19">
            <v>758</v>
          </cell>
        </row>
        <row r="20">
          <cell r="C20">
            <v>925</v>
          </cell>
          <cell r="E20">
            <v>925</v>
          </cell>
          <cell r="F20">
            <v>279</v>
          </cell>
          <cell r="G20">
            <v>0</v>
          </cell>
          <cell r="H20">
            <v>279</v>
          </cell>
          <cell r="I20">
            <v>279</v>
          </cell>
          <cell r="J20">
            <v>0</v>
          </cell>
          <cell r="M20">
            <v>279</v>
          </cell>
          <cell r="N20">
            <v>279</v>
          </cell>
        </row>
        <row r="21">
          <cell r="C21">
            <v>4965</v>
          </cell>
          <cell r="E21">
            <v>4965</v>
          </cell>
          <cell r="F21">
            <v>1955</v>
          </cell>
          <cell r="G21">
            <v>0</v>
          </cell>
          <cell r="H21">
            <v>1955</v>
          </cell>
          <cell r="I21">
            <v>1955</v>
          </cell>
          <cell r="J21">
            <v>0</v>
          </cell>
          <cell r="M21">
            <v>1955</v>
          </cell>
          <cell r="N21">
            <v>1955</v>
          </cell>
        </row>
        <row r="22">
          <cell r="C22">
            <v>433</v>
          </cell>
          <cell r="E22">
            <v>433</v>
          </cell>
          <cell r="F22">
            <v>190</v>
          </cell>
          <cell r="G22">
            <v>0</v>
          </cell>
          <cell r="H22">
            <v>190</v>
          </cell>
          <cell r="I22">
            <v>190</v>
          </cell>
          <cell r="J22">
            <v>0</v>
          </cell>
          <cell r="M22">
            <v>190</v>
          </cell>
          <cell r="N22">
            <v>190</v>
          </cell>
        </row>
        <row r="23">
          <cell r="C23">
            <v>140</v>
          </cell>
          <cell r="E23">
            <v>140</v>
          </cell>
          <cell r="F23">
            <v>61</v>
          </cell>
          <cell r="G23">
            <v>0</v>
          </cell>
          <cell r="H23">
            <v>61</v>
          </cell>
          <cell r="I23">
            <v>61</v>
          </cell>
          <cell r="J23">
            <v>0</v>
          </cell>
          <cell r="M23">
            <v>61</v>
          </cell>
          <cell r="N23">
            <v>61</v>
          </cell>
        </row>
        <row r="24">
          <cell r="C24">
            <v>181</v>
          </cell>
          <cell r="E24">
            <v>181</v>
          </cell>
          <cell r="F24">
            <v>0</v>
          </cell>
          <cell r="G24">
            <v>0</v>
          </cell>
          <cell r="H24">
            <v>0</v>
          </cell>
          <cell r="I24">
            <v>0</v>
          </cell>
          <cell r="J24">
            <v>0</v>
          </cell>
          <cell r="M24">
            <v>0</v>
          </cell>
        </row>
        <row r="25">
          <cell r="C25">
            <v>2993</v>
          </cell>
          <cell r="E25">
            <v>2993</v>
          </cell>
          <cell r="F25">
            <v>2979</v>
          </cell>
          <cell r="G25">
            <v>0</v>
          </cell>
          <cell r="H25">
            <v>2979</v>
          </cell>
          <cell r="I25">
            <v>2979</v>
          </cell>
          <cell r="J25">
            <v>0</v>
          </cell>
          <cell r="M25">
            <v>2979</v>
          </cell>
          <cell r="N25">
            <v>2979</v>
          </cell>
        </row>
        <row r="26">
          <cell r="C26">
            <v>1529</v>
          </cell>
          <cell r="E26">
            <v>1529</v>
          </cell>
          <cell r="F26">
            <v>29</v>
          </cell>
          <cell r="G26">
            <v>0</v>
          </cell>
          <cell r="H26">
            <v>29</v>
          </cell>
          <cell r="I26">
            <v>29</v>
          </cell>
          <cell r="J26">
            <v>0</v>
          </cell>
          <cell r="M26">
            <v>29</v>
          </cell>
          <cell r="N26">
            <v>29</v>
          </cell>
        </row>
        <row r="27">
          <cell r="C27">
            <v>125</v>
          </cell>
          <cell r="E27">
            <v>125</v>
          </cell>
          <cell r="F27">
            <v>125</v>
          </cell>
          <cell r="G27">
            <v>0</v>
          </cell>
          <cell r="H27">
            <v>125</v>
          </cell>
          <cell r="I27">
            <v>125</v>
          </cell>
          <cell r="J27">
            <v>0</v>
          </cell>
          <cell r="M27">
            <v>125</v>
          </cell>
          <cell r="N27">
            <v>125</v>
          </cell>
        </row>
        <row r="28">
          <cell r="C28">
            <v>330</v>
          </cell>
          <cell r="E28">
            <v>330</v>
          </cell>
          <cell r="F28">
            <v>330</v>
          </cell>
          <cell r="G28">
            <v>0</v>
          </cell>
          <cell r="H28">
            <v>330</v>
          </cell>
          <cell r="I28">
            <v>330</v>
          </cell>
          <cell r="J28">
            <v>0</v>
          </cell>
          <cell r="M28">
            <v>330</v>
          </cell>
          <cell r="N28">
            <v>330</v>
          </cell>
        </row>
        <row r="29">
          <cell r="C29">
            <v>11024</v>
          </cell>
          <cell r="E29">
            <v>11024</v>
          </cell>
          <cell r="F29">
            <v>5765</v>
          </cell>
          <cell r="G29">
            <v>0</v>
          </cell>
          <cell r="H29">
            <v>5765</v>
          </cell>
          <cell r="I29">
            <v>5765</v>
          </cell>
          <cell r="J29">
            <v>0</v>
          </cell>
          <cell r="M29">
            <v>5765</v>
          </cell>
          <cell r="N29">
            <v>5765</v>
          </cell>
        </row>
        <row r="30">
          <cell r="C30">
            <v>0</v>
          </cell>
          <cell r="F30">
            <v>0</v>
          </cell>
          <cell r="G30">
            <v>0</v>
          </cell>
          <cell r="H30">
            <v>0</v>
          </cell>
          <cell r="I30">
            <v>0</v>
          </cell>
          <cell r="J30">
            <v>0</v>
          </cell>
          <cell r="M30">
            <v>0</v>
          </cell>
        </row>
        <row r="31">
          <cell r="C31">
            <v>1950</v>
          </cell>
          <cell r="E31">
            <v>1950</v>
          </cell>
          <cell r="F31">
            <v>1323</v>
          </cell>
          <cell r="G31">
            <v>0</v>
          </cell>
          <cell r="H31">
            <v>1323</v>
          </cell>
          <cell r="I31">
            <v>1323</v>
          </cell>
          <cell r="J31">
            <v>0</v>
          </cell>
          <cell r="M31">
            <v>1323</v>
          </cell>
          <cell r="N31">
            <v>1323</v>
          </cell>
        </row>
        <row r="32">
          <cell r="C32">
            <v>141</v>
          </cell>
          <cell r="E32">
            <v>141</v>
          </cell>
          <cell r="F32">
            <v>139</v>
          </cell>
          <cell r="G32">
            <v>0</v>
          </cell>
          <cell r="H32">
            <v>139</v>
          </cell>
          <cell r="I32">
            <v>139</v>
          </cell>
          <cell r="J32">
            <v>0</v>
          </cell>
          <cell r="M32">
            <v>139</v>
          </cell>
          <cell r="N32">
            <v>139</v>
          </cell>
        </row>
        <row r="33">
          <cell r="C33">
            <v>250</v>
          </cell>
          <cell r="E33">
            <v>250</v>
          </cell>
          <cell r="F33">
            <v>179</v>
          </cell>
          <cell r="G33">
            <v>0</v>
          </cell>
          <cell r="H33">
            <v>179</v>
          </cell>
          <cell r="I33">
            <v>179</v>
          </cell>
          <cell r="J33">
            <v>0</v>
          </cell>
          <cell r="M33">
            <v>179</v>
          </cell>
          <cell r="N33">
            <v>179</v>
          </cell>
        </row>
        <row r="34">
          <cell r="C34">
            <v>120</v>
          </cell>
          <cell r="E34">
            <v>120</v>
          </cell>
          <cell r="F34">
            <v>120</v>
          </cell>
          <cell r="G34">
            <v>0</v>
          </cell>
          <cell r="H34">
            <v>120</v>
          </cell>
          <cell r="I34">
            <v>120</v>
          </cell>
          <cell r="J34">
            <v>0</v>
          </cell>
          <cell r="M34">
            <v>120</v>
          </cell>
          <cell r="N34">
            <v>120</v>
          </cell>
        </row>
        <row r="35">
          <cell r="C35">
            <v>613</v>
          </cell>
          <cell r="E35">
            <v>613</v>
          </cell>
          <cell r="F35">
            <v>559</v>
          </cell>
          <cell r="G35">
            <v>0</v>
          </cell>
          <cell r="H35">
            <v>559</v>
          </cell>
          <cell r="I35">
            <v>559</v>
          </cell>
          <cell r="J35">
            <v>0</v>
          </cell>
          <cell r="M35">
            <v>559</v>
          </cell>
          <cell r="N35">
            <v>559</v>
          </cell>
        </row>
        <row r="36">
          <cell r="C36">
            <v>524</v>
          </cell>
          <cell r="E36">
            <v>524</v>
          </cell>
          <cell r="F36">
            <v>220</v>
          </cell>
          <cell r="G36">
            <v>0</v>
          </cell>
          <cell r="H36">
            <v>220</v>
          </cell>
          <cell r="I36">
            <v>220</v>
          </cell>
          <cell r="J36">
            <v>0</v>
          </cell>
          <cell r="M36">
            <v>220</v>
          </cell>
          <cell r="N36">
            <v>220</v>
          </cell>
        </row>
        <row r="37">
          <cell r="C37">
            <v>0</v>
          </cell>
          <cell r="F37">
            <v>138</v>
          </cell>
          <cell r="G37">
            <v>0</v>
          </cell>
          <cell r="H37">
            <v>138</v>
          </cell>
          <cell r="I37">
            <v>138</v>
          </cell>
          <cell r="J37">
            <v>0</v>
          </cell>
          <cell r="M37">
            <v>138</v>
          </cell>
          <cell r="N37">
            <v>138</v>
          </cell>
        </row>
        <row r="38">
          <cell r="C38">
            <v>128</v>
          </cell>
          <cell r="E38">
            <v>128</v>
          </cell>
          <cell r="F38">
            <v>59</v>
          </cell>
          <cell r="G38">
            <v>0</v>
          </cell>
          <cell r="H38">
            <v>59</v>
          </cell>
          <cell r="I38">
            <v>59</v>
          </cell>
          <cell r="J38">
            <v>0</v>
          </cell>
          <cell r="M38">
            <v>59</v>
          </cell>
          <cell r="N38">
            <v>59</v>
          </cell>
        </row>
        <row r="39">
          <cell r="C39">
            <v>0</v>
          </cell>
          <cell r="F39">
            <v>374</v>
          </cell>
          <cell r="G39">
            <v>0</v>
          </cell>
          <cell r="H39">
            <v>374</v>
          </cell>
          <cell r="I39">
            <v>374</v>
          </cell>
          <cell r="J39">
            <v>0</v>
          </cell>
          <cell r="M39">
            <v>374</v>
          </cell>
          <cell r="N39">
            <v>374</v>
          </cell>
        </row>
        <row r="40">
          <cell r="C40">
            <v>0</v>
          </cell>
          <cell r="F40">
            <v>1096</v>
          </cell>
          <cell r="G40">
            <v>0</v>
          </cell>
          <cell r="H40">
            <v>1096</v>
          </cell>
          <cell r="I40">
            <v>1096</v>
          </cell>
          <cell r="J40">
            <v>0</v>
          </cell>
          <cell r="M40">
            <v>1096</v>
          </cell>
          <cell r="N40">
            <v>1096</v>
          </cell>
        </row>
        <row r="41">
          <cell r="C41">
            <v>0</v>
          </cell>
          <cell r="F41">
            <v>99</v>
          </cell>
          <cell r="G41">
            <v>0</v>
          </cell>
          <cell r="H41">
            <v>99</v>
          </cell>
          <cell r="I41">
            <v>99</v>
          </cell>
          <cell r="J41">
            <v>0</v>
          </cell>
          <cell r="M41">
            <v>99</v>
          </cell>
          <cell r="N41">
            <v>99</v>
          </cell>
        </row>
        <row r="42">
          <cell r="C42">
            <v>8329</v>
          </cell>
          <cell r="D42">
            <v>1236</v>
          </cell>
          <cell r="E42">
            <v>7093</v>
          </cell>
          <cell r="F42">
            <v>3826</v>
          </cell>
          <cell r="G42">
            <v>0</v>
          </cell>
          <cell r="H42">
            <v>3826</v>
          </cell>
          <cell r="I42">
            <v>3826</v>
          </cell>
          <cell r="J42">
            <v>0</v>
          </cell>
          <cell r="K42">
            <v>0</v>
          </cell>
          <cell r="L42">
            <v>0</v>
          </cell>
          <cell r="M42">
            <v>3826</v>
          </cell>
          <cell r="N42">
            <v>3826</v>
          </cell>
          <cell r="O42">
            <v>0</v>
          </cell>
        </row>
        <row r="43">
          <cell r="C43">
            <v>8032</v>
          </cell>
          <cell r="D43">
            <v>1236</v>
          </cell>
          <cell r="E43">
            <v>6796</v>
          </cell>
          <cell r="F43">
            <v>3708</v>
          </cell>
          <cell r="G43">
            <v>0</v>
          </cell>
          <cell r="H43">
            <v>3708</v>
          </cell>
          <cell r="I43">
            <v>3708</v>
          </cell>
          <cell r="J43">
            <v>0</v>
          </cell>
          <cell r="M43">
            <v>3708</v>
          </cell>
          <cell r="N43">
            <v>3708</v>
          </cell>
        </row>
        <row r="44">
          <cell r="C44">
            <v>297</v>
          </cell>
          <cell r="E44">
            <v>297</v>
          </cell>
          <cell r="F44">
            <v>118</v>
          </cell>
          <cell r="G44">
            <v>0</v>
          </cell>
          <cell r="H44">
            <v>118</v>
          </cell>
          <cell r="I44">
            <v>118</v>
          </cell>
          <cell r="J44">
            <v>0</v>
          </cell>
          <cell r="M44">
            <v>118</v>
          </cell>
          <cell r="N44">
            <v>118</v>
          </cell>
        </row>
        <row r="45">
          <cell r="C45">
            <v>125090</v>
          </cell>
          <cell r="D45">
            <v>125090</v>
          </cell>
          <cell r="E45">
            <v>0</v>
          </cell>
          <cell r="F45">
            <v>60313.970330000004</v>
          </cell>
          <cell r="G45">
            <v>60313.970330000004</v>
          </cell>
          <cell r="H45">
            <v>0</v>
          </cell>
          <cell r="I45">
            <v>60313.970330000004</v>
          </cell>
          <cell r="J45">
            <v>60313.970330000004</v>
          </cell>
          <cell r="K45">
            <v>60313.970330000004</v>
          </cell>
          <cell r="L45">
            <v>0</v>
          </cell>
          <cell r="M45">
            <v>0</v>
          </cell>
          <cell r="N45">
            <v>0</v>
          </cell>
          <cell r="O45">
            <v>0</v>
          </cell>
        </row>
        <row r="46">
          <cell r="C46">
            <v>125090</v>
          </cell>
          <cell r="D46">
            <v>125090</v>
          </cell>
          <cell r="E46">
            <v>0</v>
          </cell>
          <cell r="F46">
            <v>60313.970330000004</v>
          </cell>
          <cell r="G46">
            <v>60313.970330000004</v>
          </cell>
          <cell r="H46">
            <v>0</v>
          </cell>
          <cell r="I46">
            <v>60313.970330000004</v>
          </cell>
          <cell r="J46">
            <v>60313.970330000004</v>
          </cell>
          <cell r="K46">
            <v>60313.970330000004</v>
          </cell>
          <cell r="L46">
            <v>0</v>
          </cell>
          <cell r="M46">
            <v>0</v>
          </cell>
          <cell r="N46">
            <v>0</v>
          </cell>
          <cell r="O46">
            <v>0</v>
          </cell>
        </row>
        <row r="47">
          <cell r="C47">
            <v>16643</v>
          </cell>
          <cell r="D47">
            <v>16643</v>
          </cell>
          <cell r="F47">
            <v>4901.88933</v>
          </cell>
          <cell r="G47">
            <v>4901.88933</v>
          </cell>
          <cell r="H47">
            <v>0</v>
          </cell>
          <cell r="I47">
            <v>4901.88933</v>
          </cell>
          <cell r="J47">
            <v>4901.88933</v>
          </cell>
          <cell r="K47">
            <v>4901.88933</v>
          </cell>
          <cell r="M47">
            <v>0</v>
          </cell>
        </row>
        <row r="48">
          <cell r="C48">
            <v>2925</v>
          </cell>
          <cell r="D48">
            <v>2925</v>
          </cell>
          <cell r="F48">
            <v>501.15300000000002</v>
          </cell>
          <cell r="G48">
            <v>501.15300000000002</v>
          </cell>
          <cell r="H48">
            <v>0</v>
          </cell>
          <cell r="I48">
            <v>501.15300000000002</v>
          </cell>
          <cell r="J48">
            <v>501.15300000000002</v>
          </cell>
          <cell r="K48">
            <v>501.15300000000002</v>
          </cell>
          <cell r="M48">
            <v>0</v>
          </cell>
        </row>
        <row r="49">
          <cell r="C49">
            <v>14643</v>
          </cell>
          <cell r="D49">
            <v>14643</v>
          </cell>
          <cell r="F49">
            <v>5759.4480000000003</v>
          </cell>
          <cell r="G49">
            <v>5759.4480000000003</v>
          </cell>
          <cell r="H49">
            <v>0</v>
          </cell>
          <cell r="I49">
            <v>5759.4480000000003</v>
          </cell>
          <cell r="J49">
            <v>5759.4480000000003</v>
          </cell>
          <cell r="K49">
            <v>5759.4480000000003</v>
          </cell>
          <cell r="M49">
            <v>0</v>
          </cell>
        </row>
        <row r="50">
          <cell r="C50">
            <v>20328</v>
          </cell>
          <cell r="D50">
            <v>20328</v>
          </cell>
          <cell r="F50">
            <v>3397.4189999999999</v>
          </cell>
          <cell r="G50">
            <v>3397.4189999999999</v>
          </cell>
          <cell r="H50">
            <v>0</v>
          </cell>
          <cell r="I50">
            <v>3397.4189999999999</v>
          </cell>
          <cell r="J50">
            <v>3397.4189999999999</v>
          </cell>
          <cell r="K50">
            <v>3397.4189999999999</v>
          </cell>
          <cell r="M50">
            <v>0</v>
          </cell>
        </row>
        <row r="51">
          <cell r="C51">
            <v>19055</v>
          </cell>
          <cell r="D51">
            <v>19055</v>
          </cell>
          <cell r="F51">
            <v>8452.5720000000001</v>
          </cell>
          <cell r="G51">
            <v>8452.5720000000001</v>
          </cell>
          <cell r="H51">
            <v>0</v>
          </cell>
          <cell r="I51">
            <v>8452.5720000000001</v>
          </cell>
          <cell r="J51">
            <v>8452.5720000000001</v>
          </cell>
          <cell r="K51">
            <v>8452.5720000000001</v>
          </cell>
          <cell r="M51">
            <v>0</v>
          </cell>
        </row>
        <row r="52">
          <cell r="C52">
            <v>0</v>
          </cell>
          <cell r="F52">
            <v>0</v>
          </cell>
          <cell r="G52">
            <v>0</v>
          </cell>
          <cell r="H52">
            <v>0</v>
          </cell>
          <cell r="I52">
            <v>0</v>
          </cell>
          <cell r="J52">
            <v>0</v>
          </cell>
          <cell r="K52">
            <v>0</v>
          </cell>
          <cell r="M52">
            <v>0</v>
          </cell>
        </row>
        <row r="53">
          <cell r="C53">
            <v>10237</v>
          </cell>
          <cell r="D53">
            <v>10237</v>
          </cell>
          <cell r="F53">
            <v>2258.1880000000001</v>
          </cell>
          <cell r="G53">
            <v>2258.1880000000001</v>
          </cell>
          <cell r="H53">
            <v>0</v>
          </cell>
          <cell r="I53">
            <v>2258.1880000000001</v>
          </cell>
          <cell r="J53">
            <v>2258.1880000000001</v>
          </cell>
          <cell r="K53">
            <v>2258.1880000000001</v>
          </cell>
          <cell r="M53">
            <v>0</v>
          </cell>
        </row>
        <row r="54">
          <cell r="C54">
            <v>5850</v>
          </cell>
          <cell r="D54">
            <v>5850</v>
          </cell>
          <cell r="F54">
            <v>5440.7979999999998</v>
          </cell>
          <cell r="G54">
            <v>5440.7979999999998</v>
          </cell>
          <cell r="H54">
            <v>0</v>
          </cell>
          <cell r="I54">
            <v>5440.7979999999998</v>
          </cell>
          <cell r="J54">
            <v>5440.7979999999998</v>
          </cell>
          <cell r="K54">
            <v>5440.7979999999998</v>
          </cell>
          <cell r="M54">
            <v>0</v>
          </cell>
        </row>
        <row r="55">
          <cell r="C55">
            <v>17550</v>
          </cell>
          <cell r="D55">
            <v>17550</v>
          </cell>
          <cell r="F55">
            <v>13215.301000000001</v>
          </cell>
          <cell r="G55">
            <v>13215.301000000001</v>
          </cell>
          <cell r="H55">
            <v>0</v>
          </cell>
          <cell r="I55">
            <v>13215.301000000001</v>
          </cell>
          <cell r="J55">
            <v>13215.301000000001</v>
          </cell>
          <cell r="K55">
            <v>13215.301000000001</v>
          </cell>
          <cell r="M55">
            <v>0</v>
          </cell>
        </row>
        <row r="56">
          <cell r="C56">
            <v>16397</v>
          </cell>
          <cell r="D56">
            <v>16397</v>
          </cell>
          <cell r="F56">
            <v>16387.201999999997</v>
          </cell>
          <cell r="G56">
            <v>16387.201999999997</v>
          </cell>
          <cell r="H56">
            <v>0</v>
          </cell>
          <cell r="I56">
            <v>16387.201999999997</v>
          </cell>
          <cell r="J56">
            <v>16387.201999999997</v>
          </cell>
          <cell r="K56">
            <v>16387.201999999997</v>
          </cell>
          <cell r="M56">
            <v>0</v>
          </cell>
        </row>
        <row r="57">
          <cell r="C57">
            <v>0</v>
          </cell>
          <cell r="F57">
            <v>0</v>
          </cell>
          <cell r="G57">
            <v>0</v>
          </cell>
          <cell r="H57">
            <v>0</v>
          </cell>
          <cell r="I57">
            <v>0</v>
          </cell>
          <cell r="J57">
            <v>0</v>
          </cell>
          <cell r="K57">
            <v>0</v>
          </cell>
          <cell r="M57">
            <v>0</v>
          </cell>
        </row>
        <row r="58">
          <cell r="C58">
            <v>1462</v>
          </cell>
          <cell r="D58">
            <v>1462</v>
          </cell>
          <cell r="F58">
            <v>0</v>
          </cell>
          <cell r="H58">
            <v>0</v>
          </cell>
          <cell r="I58">
            <v>0</v>
          </cell>
          <cell r="J58">
            <v>0</v>
          </cell>
          <cell r="K58">
            <v>0</v>
          </cell>
          <cell r="M58">
            <v>0</v>
          </cell>
        </row>
        <row r="59">
          <cell r="C59">
            <v>0</v>
          </cell>
          <cell r="D59">
            <v>0</v>
          </cell>
          <cell r="E59">
            <v>0</v>
          </cell>
          <cell r="F59">
            <v>0</v>
          </cell>
          <cell r="G59">
            <v>0</v>
          </cell>
          <cell r="H59">
            <v>0</v>
          </cell>
          <cell r="I59">
            <v>0</v>
          </cell>
          <cell r="J59">
            <v>0</v>
          </cell>
          <cell r="K59">
            <v>0</v>
          </cell>
          <cell r="L59">
            <v>0</v>
          </cell>
          <cell r="M59">
            <v>0</v>
          </cell>
          <cell r="N59">
            <v>0</v>
          </cell>
          <cell r="O59">
            <v>0</v>
          </cell>
        </row>
        <row r="60">
          <cell r="C60">
            <v>0</v>
          </cell>
          <cell r="F60">
            <v>0</v>
          </cell>
          <cell r="G60">
            <v>0</v>
          </cell>
          <cell r="H60">
            <v>0</v>
          </cell>
          <cell r="I60">
            <v>0</v>
          </cell>
          <cell r="J60">
            <v>0</v>
          </cell>
          <cell r="M60">
            <v>0</v>
          </cell>
        </row>
        <row r="61">
          <cell r="C61">
            <v>0</v>
          </cell>
          <cell r="F61">
            <v>0</v>
          </cell>
          <cell r="G61">
            <v>0</v>
          </cell>
          <cell r="H61">
            <v>0</v>
          </cell>
          <cell r="I61">
            <v>0</v>
          </cell>
          <cell r="J61">
            <v>0</v>
          </cell>
          <cell r="M61">
            <v>0</v>
          </cell>
        </row>
        <row r="62">
          <cell r="C62">
            <v>0</v>
          </cell>
          <cell r="F62">
            <v>0</v>
          </cell>
          <cell r="G62">
            <v>0</v>
          </cell>
          <cell r="H62">
            <v>0</v>
          </cell>
          <cell r="I62">
            <v>0</v>
          </cell>
          <cell r="J62">
            <v>0</v>
          </cell>
          <cell r="M62">
            <v>0</v>
          </cell>
        </row>
        <row r="64">
          <cell r="C64">
            <v>29036.881999999998</v>
          </cell>
          <cell r="D64">
            <v>0</v>
          </cell>
          <cell r="E64">
            <v>29036.881999999998</v>
          </cell>
          <cell r="F64">
            <v>18299.556932</v>
          </cell>
          <cell r="G64">
            <v>0</v>
          </cell>
          <cell r="H64">
            <v>18299.556932</v>
          </cell>
          <cell r="I64">
            <v>18299.556932</v>
          </cell>
          <cell r="J64">
            <v>0</v>
          </cell>
          <cell r="K64">
            <v>0</v>
          </cell>
          <cell r="L64">
            <v>0</v>
          </cell>
          <cell r="M64">
            <v>18299.556932</v>
          </cell>
          <cell r="N64">
            <v>18299.556932</v>
          </cell>
          <cell r="O64">
            <v>0</v>
          </cell>
        </row>
        <row r="65">
          <cell r="C65">
            <v>10224.882</v>
          </cell>
          <cell r="D65">
            <v>0</v>
          </cell>
          <cell r="E65">
            <v>10224.882</v>
          </cell>
          <cell r="F65">
            <v>10022.436032000001</v>
          </cell>
          <cell r="G65">
            <v>0</v>
          </cell>
          <cell r="H65">
            <v>10022.436032000001</v>
          </cell>
          <cell r="I65">
            <v>10022.436032000001</v>
          </cell>
          <cell r="J65">
            <v>0</v>
          </cell>
          <cell r="K65">
            <v>0</v>
          </cell>
          <cell r="L65">
            <v>0</v>
          </cell>
          <cell r="M65">
            <v>10022.436032000001</v>
          </cell>
          <cell r="N65">
            <v>10022.436032000001</v>
          </cell>
          <cell r="O65">
            <v>0</v>
          </cell>
        </row>
        <row r="66">
          <cell r="C66">
            <v>723.64700000000005</v>
          </cell>
          <cell r="E66">
            <v>723.64700000000005</v>
          </cell>
          <cell r="F66">
            <v>591.31100000000004</v>
          </cell>
          <cell r="G66">
            <v>0</v>
          </cell>
          <cell r="H66">
            <v>591.31100000000004</v>
          </cell>
          <cell r="I66">
            <v>591.31100000000004</v>
          </cell>
          <cell r="J66">
            <v>0</v>
          </cell>
          <cell r="K66">
            <v>0</v>
          </cell>
          <cell r="L66">
            <v>0</v>
          </cell>
          <cell r="M66">
            <v>591.31100000000004</v>
          </cell>
          <cell r="N66">
            <v>591.31100000000004</v>
          </cell>
          <cell r="O66">
            <v>0</v>
          </cell>
        </row>
        <row r="67">
          <cell r="C67">
            <v>343.97500000000002</v>
          </cell>
          <cell r="E67">
            <v>343.97500000000002</v>
          </cell>
          <cell r="F67">
            <v>413.80374</v>
          </cell>
          <cell r="G67">
            <v>0</v>
          </cell>
          <cell r="H67">
            <v>413.80374</v>
          </cell>
          <cell r="I67">
            <v>413.80374</v>
          </cell>
          <cell r="J67">
            <v>0</v>
          </cell>
          <cell r="K67">
            <v>0</v>
          </cell>
          <cell r="L67">
            <v>0</v>
          </cell>
          <cell r="M67">
            <v>413.80374</v>
          </cell>
          <cell r="N67">
            <v>413.80374</v>
          </cell>
          <cell r="O67">
            <v>0</v>
          </cell>
        </row>
        <row r="68">
          <cell r="C68">
            <v>1061.4280000000001</v>
          </cell>
          <cell r="E68">
            <v>1061.4280000000001</v>
          </cell>
          <cell r="F68">
            <v>1096.4462759999999</v>
          </cell>
          <cell r="G68">
            <v>0</v>
          </cell>
          <cell r="H68">
            <v>1096.4462759999999</v>
          </cell>
          <cell r="I68">
            <v>1096.4462759999999</v>
          </cell>
          <cell r="J68">
            <v>0</v>
          </cell>
          <cell r="K68">
            <v>0</v>
          </cell>
          <cell r="L68">
            <v>0</v>
          </cell>
          <cell r="M68">
            <v>1096.4462759999999</v>
          </cell>
          <cell r="N68">
            <v>1096.4462759999999</v>
          </cell>
          <cell r="O68">
            <v>0</v>
          </cell>
        </row>
        <row r="69">
          <cell r="C69">
            <v>708.83500000000004</v>
          </cell>
          <cell r="E69">
            <v>708.83500000000004</v>
          </cell>
          <cell r="F69">
            <v>794.42410000000007</v>
          </cell>
          <cell r="G69">
            <v>0</v>
          </cell>
          <cell r="H69">
            <v>794.42410000000007</v>
          </cell>
          <cell r="I69">
            <v>794.42410000000007</v>
          </cell>
          <cell r="J69">
            <v>0</v>
          </cell>
          <cell r="K69">
            <v>0</v>
          </cell>
          <cell r="L69">
            <v>0</v>
          </cell>
          <cell r="M69">
            <v>794.42410000000007</v>
          </cell>
          <cell r="N69">
            <v>794.42410000000007</v>
          </cell>
          <cell r="O69">
            <v>0</v>
          </cell>
        </row>
        <row r="70">
          <cell r="C70">
            <v>724.97400000000005</v>
          </cell>
          <cell r="E70">
            <v>724.97400000000005</v>
          </cell>
          <cell r="F70">
            <v>751.33494999999994</v>
          </cell>
          <cell r="G70">
            <v>0</v>
          </cell>
          <cell r="H70">
            <v>751.33494999999994</v>
          </cell>
          <cell r="I70">
            <v>751.33494999999994</v>
          </cell>
          <cell r="J70">
            <v>0</v>
          </cell>
          <cell r="K70">
            <v>0</v>
          </cell>
          <cell r="L70">
            <v>0</v>
          </cell>
          <cell r="M70">
            <v>751.33494999999994</v>
          </cell>
          <cell r="N70">
            <v>751.33494999999994</v>
          </cell>
          <cell r="O70">
            <v>0</v>
          </cell>
        </row>
        <row r="71">
          <cell r="C71">
            <v>648.10799999999995</v>
          </cell>
          <cell r="E71">
            <v>648.10799999999995</v>
          </cell>
          <cell r="F71">
            <v>376.14280000000002</v>
          </cell>
          <cell r="G71">
            <v>0</v>
          </cell>
          <cell r="H71">
            <v>376.14280000000002</v>
          </cell>
          <cell r="I71">
            <v>376.14280000000002</v>
          </cell>
          <cell r="J71">
            <v>0</v>
          </cell>
          <cell r="K71">
            <v>0</v>
          </cell>
          <cell r="L71">
            <v>0</v>
          </cell>
          <cell r="M71">
            <v>376.14280000000002</v>
          </cell>
          <cell r="N71">
            <v>376.14280000000002</v>
          </cell>
          <cell r="O71">
            <v>0</v>
          </cell>
        </row>
        <row r="72">
          <cell r="C72">
            <v>1499.0730000000001</v>
          </cell>
          <cell r="E72">
            <v>1499.0730000000001</v>
          </cell>
          <cell r="F72">
            <v>1515.8906500000001</v>
          </cell>
          <cell r="G72">
            <v>0</v>
          </cell>
          <cell r="H72">
            <v>1515.8906500000001</v>
          </cell>
          <cell r="I72">
            <v>1515.8906500000001</v>
          </cell>
          <cell r="J72">
            <v>0</v>
          </cell>
          <cell r="K72">
            <v>0</v>
          </cell>
          <cell r="L72">
            <v>0</v>
          </cell>
          <cell r="M72">
            <v>1515.8906500000001</v>
          </cell>
          <cell r="N72">
            <v>1515.8906500000001</v>
          </cell>
          <cell r="O72">
            <v>0</v>
          </cell>
        </row>
        <row r="73">
          <cell r="C73">
            <v>609.745</v>
          </cell>
          <cell r="E73">
            <v>609.745</v>
          </cell>
          <cell r="F73">
            <v>1220.80539</v>
          </cell>
          <cell r="G73">
            <v>0</v>
          </cell>
          <cell r="H73">
            <v>1220.80539</v>
          </cell>
          <cell r="I73">
            <v>1220.80539</v>
          </cell>
          <cell r="J73">
            <v>0</v>
          </cell>
          <cell r="K73">
            <v>0</v>
          </cell>
          <cell r="L73">
            <v>0</v>
          </cell>
          <cell r="M73">
            <v>1220.80539</v>
          </cell>
          <cell r="N73">
            <v>1220.80539</v>
          </cell>
          <cell r="O73">
            <v>0</v>
          </cell>
        </row>
        <row r="74">
          <cell r="C74">
            <v>1119.9179999999999</v>
          </cell>
          <cell r="E74">
            <v>1119.9179999999999</v>
          </cell>
          <cell r="F74">
            <v>1190.20054</v>
          </cell>
          <cell r="G74">
            <v>0</v>
          </cell>
          <cell r="H74">
            <v>1190.20054</v>
          </cell>
          <cell r="I74">
            <v>1190.20054</v>
          </cell>
          <cell r="J74">
            <v>0</v>
          </cell>
          <cell r="K74">
            <v>0</v>
          </cell>
          <cell r="L74">
            <v>0</v>
          </cell>
          <cell r="M74">
            <v>1190.20054</v>
          </cell>
          <cell r="N74">
            <v>1190.20054</v>
          </cell>
          <cell r="O74">
            <v>0</v>
          </cell>
        </row>
        <row r="75">
          <cell r="C75">
            <v>933.52</v>
          </cell>
          <cell r="E75">
            <v>933.52</v>
          </cell>
          <cell r="F75">
            <v>477.53699999999998</v>
          </cell>
          <cell r="G75">
            <v>0</v>
          </cell>
          <cell r="H75">
            <v>477.53699999999998</v>
          </cell>
          <cell r="I75">
            <v>477.53699999999998</v>
          </cell>
          <cell r="J75">
            <v>0</v>
          </cell>
          <cell r="K75">
            <v>0</v>
          </cell>
          <cell r="L75">
            <v>0</v>
          </cell>
          <cell r="M75">
            <v>477.53699999999998</v>
          </cell>
          <cell r="N75">
            <v>477.53699999999998</v>
          </cell>
          <cell r="O75">
            <v>0</v>
          </cell>
        </row>
        <row r="76">
          <cell r="C76">
            <v>1020.616</v>
          </cell>
          <cell r="E76">
            <v>1020.616</v>
          </cell>
          <cell r="F76">
            <v>572.68719999999996</v>
          </cell>
          <cell r="G76">
            <v>0</v>
          </cell>
          <cell r="H76">
            <v>572.68719999999996</v>
          </cell>
          <cell r="I76">
            <v>572.68719999999996</v>
          </cell>
          <cell r="J76">
            <v>0</v>
          </cell>
          <cell r="K76">
            <v>0</v>
          </cell>
          <cell r="L76">
            <v>0</v>
          </cell>
          <cell r="M76">
            <v>572.68719999999996</v>
          </cell>
          <cell r="N76">
            <v>572.68719999999996</v>
          </cell>
          <cell r="O76">
            <v>0</v>
          </cell>
        </row>
        <row r="77">
          <cell r="C77">
            <v>831.04300000000001</v>
          </cell>
          <cell r="E77">
            <v>831.04300000000001</v>
          </cell>
          <cell r="F77">
            <v>1021.852386</v>
          </cell>
          <cell r="G77">
            <v>0</v>
          </cell>
          <cell r="H77">
            <v>1021.852386</v>
          </cell>
          <cell r="I77">
            <v>1021.852386</v>
          </cell>
          <cell r="J77">
            <v>0</v>
          </cell>
          <cell r="K77">
            <v>0</v>
          </cell>
          <cell r="L77">
            <v>0</v>
          </cell>
          <cell r="M77">
            <v>1021.852386</v>
          </cell>
          <cell r="N77">
            <v>1021.852386</v>
          </cell>
          <cell r="O77">
            <v>0</v>
          </cell>
        </row>
        <row r="79">
          <cell r="C79">
            <v>18812</v>
          </cell>
          <cell r="D79">
            <v>0</v>
          </cell>
          <cell r="E79">
            <v>18812</v>
          </cell>
          <cell r="F79">
            <v>8277.1208999999999</v>
          </cell>
          <cell r="G79">
            <v>0</v>
          </cell>
          <cell r="H79">
            <v>8277.1208999999999</v>
          </cell>
          <cell r="I79">
            <v>8277.1208999999999</v>
          </cell>
          <cell r="J79">
            <v>0</v>
          </cell>
          <cell r="K79">
            <v>0</v>
          </cell>
          <cell r="L79">
            <v>0</v>
          </cell>
          <cell r="M79">
            <v>8277.1208999999999</v>
          </cell>
          <cell r="N79">
            <v>8277.1208999999999</v>
          </cell>
          <cell r="O79">
            <v>0</v>
          </cell>
        </row>
        <row r="80">
          <cell r="C80">
            <v>2419.6999999999998</v>
          </cell>
          <cell r="E80">
            <v>2419.6999999999998</v>
          </cell>
          <cell r="F80">
            <v>1495.4780000000001</v>
          </cell>
          <cell r="G80">
            <v>0</v>
          </cell>
          <cell r="H80">
            <v>1495.4780000000001</v>
          </cell>
          <cell r="I80">
            <v>1495.4780000000001</v>
          </cell>
          <cell r="J80">
            <v>0</v>
          </cell>
          <cell r="M80">
            <v>1495.4780000000001</v>
          </cell>
          <cell r="N80">
            <v>1495.4780000000001</v>
          </cell>
        </row>
        <row r="81">
          <cell r="C81">
            <v>1081.2</v>
          </cell>
          <cell r="E81">
            <v>1081.2</v>
          </cell>
          <cell r="F81">
            <v>42.73</v>
          </cell>
          <cell r="G81">
            <v>0</v>
          </cell>
          <cell r="H81">
            <v>42.73</v>
          </cell>
          <cell r="I81">
            <v>42.73</v>
          </cell>
          <cell r="J81">
            <v>0</v>
          </cell>
          <cell r="M81">
            <v>42.73</v>
          </cell>
          <cell r="N81">
            <v>42.73</v>
          </cell>
        </row>
        <row r="82">
          <cell r="C82">
            <v>1081.2</v>
          </cell>
          <cell r="E82">
            <v>1081.2</v>
          </cell>
          <cell r="F82">
            <v>46.670999999999999</v>
          </cell>
          <cell r="G82">
            <v>0</v>
          </cell>
          <cell r="H82">
            <v>46.670999999999999</v>
          </cell>
          <cell r="I82">
            <v>46.670999999999999</v>
          </cell>
          <cell r="J82">
            <v>0</v>
          </cell>
          <cell r="M82">
            <v>46.670999999999999</v>
          </cell>
          <cell r="N82">
            <v>46.670999999999999</v>
          </cell>
        </row>
        <row r="83">
          <cell r="C83">
            <v>2333.9</v>
          </cell>
          <cell r="E83">
            <v>2333.9</v>
          </cell>
          <cell r="F83">
            <v>1513.5752</v>
          </cell>
          <cell r="H83">
            <v>1513.5752</v>
          </cell>
          <cell r="I83">
            <v>1513.5752</v>
          </cell>
          <cell r="J83">
            <v>0</v>
          </cell>
          <cell r="M83">
            <v>1513.5752</v>
          </cell>
          <cell r="N83">
            <v>1513.5752</v>
          </cell>
        </row>
        <row r="84">
          <cell r="C84">
            <v>2419.6999999999998</v>
          </cell>
          <cell r="E84">
            <v>2419.6999999999998</v>
          </cell>
          <cell r="F84">
            <v>1181.2520000000002</v>
          </cell>
          <cell r="H84">
            <v>1181.2520000000002</v>
          </cell>
          <cell r="I84">
            <v>1181.2520000000002</v>
          </cell>
          <cell r="J84">
            <v>0</v>
          </cell>
          <cell r="M84">
            <v>1181.2520000000002</v>
          </cell>
          <cell r="N84">
            <v>1181.2520000000002</v>
          </cell>
        </row>
        <row r="85">
          <cell r="C85">
            <v>963.6</v>
          </cell>
          <cell r="E85">
            <v>963.6</v>
          </cell>
          <cell r="F85">
            <v>448.4</v>
          </cell>
          <cell r="H85">
            <v>448.4</v>
          </cell>
          <cell r="I85">
            <v>448.4</v>
          </cell>
          <cell r="J85">
            <v>0</v>
          </cell>
          <cell r="M85">
            <v>448.4</v>
          </cell>
          <cell r="N85">
            <v>448.4</v>
          </cell>
        </row>
        <row r="86">
          <cell r="C86">
            <v>2348.1999999999998</v>
          </cell>
          <cell r="E86">
            <v>2348.1999999999998</v>
          </cell>
          <cell r="F86">
            <v>1288.402</v>
          </cell>
          <cell r="H86">
            <v>1288.402</v>
          </cell>
          <cell r="I86">
            <v>1288.402</v>
          </cell>
          <cell r="J86">
            <v>0</v>
          </cell>
          <cell r="M86">
            <v>1288.402</v>
          </cell>
          <cell r="N86">
            <v>1288.402</v>
          </cell>
        </row>
        <row r="87">
          <cell r="C87">
            <v>963.6</v>
          </cell>
          <cell r="E87">
            <v>963.6</v>
          </cell>
          <cell r="F87">
            <v>50.55</v>
          </cell>
          <cell r="H87">
            <v>50.55</v>
          </cell>
          <cell r="I87">
            <v>50.55</v>
          </cell>
          <cell r="J87">
            <v>0</v>
          </cell>
          <cell r="M87">
            <v>50.55</v>
          </cell>
          <cell r="N87">
            <v>50.55</v>
          </cell>
        </row>
        <row r="88">
          <cell r="C88">
            <v>1734.3</v>
          </cell>
          <cell r="E88">
            <v>1734.3</v>
          </cell>
          <cell r="F88">
            <v>676.5797</v>
          </cell>
          <cell r="H88">
            <v>676.5797</v>
          </cell>
          <cell r="I88">
            <v>676.5797</v>
          </cell>
          <cell r="J88">
            <v>0</v>
          </cell>
          <cell r="M88">
            <v>676.5797</v>
          </cell>
          <cell r="N88">
            <v>676.5797</v>
          </cell>
        </row>
        <row r="89">
          <cell r="C89">
            <v>1905.6</v>
          </cell>
          <cell r="E89">
            <v>1905.6</v>
          </cell>
          <cell r="F89">
            <v>880</v>
          </cell>
          <cell r="H89">
            <v>880</v>
          </cell>
          <cell r="I89">
            <v>880</v>
          </cell>
          <cell r="J89">
            <v>0</v>
          </cell>
          <cell r="M89">
            <v>880</v>
          </cell>
          <cell r="N89">
            <v>880</v>
          </cell>
        </row>
        <row r="90">
          <cell r="C90">
            <v>768.9</v>
          </cell>
          <cell r="E90">
            <v>768.9</v>
          </cell>
          <cell r="F90">
            <v>302.58300000000003</v>
          </cell>
          <cell r="H90">
            <v>302.58300000000003</v>
          </cell>
          <cell r="I90">
            <v>302.58300000000003</v>
          </cell>
          <cell r="J90">
            <v>0</v>
          </cell>
          <cell r="M90">
            <v>302.58300000000003</v>
          </cell>
          <cell r="N90">
            <v>302.58300000000003</v>
          </cell>
        </row>
        <row r="91">
          <cell r="C91">
            <v>792.1</v>
          </cell>
          <cell r="E91">
            <v>792.1</v>
          </cell>
          <cell r="F91">
            <v>350.90000000000003</v>
          </cell>
          <cell r="H91">
            <v>350.90000000000003</v>
          </cell>
          <cell r="I91">
            <v>350.90000000000003</v>
          </cell>
          <cell r="J91">
            <v>0</v>
          </cell>
          <cell r="M91">
            <v>350.90000000000003</v>
          </cell>
          <cell r="N91">
            <v>350.90000000000003</v>
          </cell>
        </row>
      </sheetData>
      <sheetData sheetId="32"/>
      <sheetData sheetId="33"/>
      <sheetData sheetId="34"/>
      <sheetData sheetId="35"/>
      <sheetData sheetId="36"/>
      <sheetData sheetId="37"/>
      <sheetData sheetId="38"/>
      <sheetData sheetId="39"/>
      <sheetData sheetId="40"/>
      <sheetData sheetId="41"/>
      <sheetData sheetId="42"/>
      <sheetData sheetId="43">
        <row r="4">
          <cell r="A4" t="str">
            <v>(Kèm theo Quyết định số           /QĐ-UBND-HC ngày    /12/2023 của UBND tỉnh Đồng Tháp)</v>
          </cell>
        </row>
      </sheetData>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workbookViewId="0"/>
  </sheetViews>
  <sheetFormatPr defaultRowHeight="14.4"/>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50"/>
  <sheetViews>
    <sheetView workbookViewId="0">
      <selection activeCell="A4" sqref="A4:E4"/>
    </sheetView>
  </sheetViews>
  <sheetFormatPr defaultRowHeight="15.6"/>
  <cols>
    <col min="1" max="1" width="6.109375" style="2" customWidth="1"/>
    <col min="2" max="2" width="46.6640625" style="2" customWidth="1"/>
    <col min="3" max="3" width="14.6640625" style="2" customWidth="1"/>
    <col min="4" max="4" width="18.44140625" style="2" bestFit="1" customWidth="1"/>
    <col min="5" max="5" width="16.6640625" style="2" customWidth="1"/>
    <col min="6" max="6" width="9.109375" style="2"/>
    <col min="7" max="7" width="12.5546875" style="2" hidden="1" customWidth="1"/>
    <col min="8" max="8" width="0" style="2" hidden="1" customWidth="1"/>
    <col min="9" max="256" width="9.109375" style="2"/>
    <col min="257" max="257" width="6.109375" style="2" customWidth="1"/>
    <col min="258" max="258" width="46.6640625" style="2" customWidth="1"/>
    <col min="259" max="259" width="14.6640625" style="2" customWidth="1"/>
    <col min="260" max="260" width="18.44140625" style="2" bestFit="1" customWidth="1"/>
    <col min="261" max="261" width="15.88671875" style="2" customWidth="1"/>
    <col min="262" max="262" width="9.109375" style="2"/>
    <col min="263" max="263" width="12.5546875" style="2" bestFit="1" customWidth="1"/>
    <col min="264" max="512" width="9.109375" style="2"/>
    <col min="513" max="513" width="6.109375" style="2" customWidth="1"/>
    <col min="514" max="514" width="46.6640625" style="2" customWidth="1"/>
    <col min="515" max="515" width="14.6640625" style="2" customWidth="1"/>
    <col min="516" max="516" width="18.44140625" style="2" bestFit="1" customWidth="1"/>
    <col min="517" max="517" width="15.88671875" style="2" customWidth="1"/>
    <col min="518" max="518" width="9.109375" style="2"/>
    <col min="519" max="519" width="12.5546875" style="2" bestFit="1" customWidth="1"/>
    <col min="520" max="768" width="9.109375" style="2"/>
    <col min="769" max="769" width="6.109375" style="2" customWidth="1"/>
    <col min="770" max="770" width="46.6640625" style="2" customWidth="1"/>
    <col min="771" max="771" width="14.6640625" style="2" customWidth="1"/>
    <col min="772" max="772" width="18.44140625" style="2" bestFit="1" customWidth="1"/>
    <col min="773" max="773" width="15.88671875" style="2" customWidth="1"/>
    <col min="774" max="774" width="9.109375" style="2"/>
    <col min="775" max="775" width="12.5546875" style="2" bestFit="1" customWidth="1"/>
    <col min="776" max="1024" width="9.109375" style="2"/>
    <col min="1025" max="1025" width="6.109375" style="2" customWidth="1"/>
    <col min="1026" max="1026" width="46.6640625" style="2" customWidth="1"/>
    <col min="1027" max="1027" width="14.6640625" style="2" customWidth="1"/>
    <col min="1028" max="1028" width="18.44140625" style="2" bestFit="1" customWidth="1"/>
    <col min="1029" max="1029" width="15.88671875" style="2" customWidth="1"/>
    <col min="1030" max="1030" width="9.109375" style="2"/>
    <col min="1031" max="1031" width="12.5546875" style="2" bestFit="1" customWidth="1"/>
    <col min="1032" max="1280" width="9.109375" style="2"/>
    <col min="1281" max="1281" width="6.109375" style="2" customWidth="1"/>
    <col min="1282" max="1282" width="46.6640625" style="2" customWidth="1"/>
    <col min="1283" max="1283" width="14.6640625" style="2" customWidth="1"/>
    <col min="1284" max="1284" width="18.44140625" style="2" bestFit="1" customWidth="1"/>
    <col min="1285" max="1285" width="15.88671875" style="2" customWidth="1"/>
    <col min="1286" max="1286" width="9.109375" style="2"/>
    <col min="1287" max="1287" width="12.5546875" style="2" bestFit="1" customWidth="1"/>
    <col min="1288" max="1536" width="9.109375" style="2"/>
    <col min="1537" max="1537" width="6.109375" style="2" customWidth="1"/>
    <col min="1538" max="1538" width="46.6640625" style="2" customWidth="1"/>
    <col min="1539" max="1539" width="14.6640625" style="2" customWidth="1"/>
    <col min="1540" max="1540" width="18.44140625" style="2" bestFit="1" customWidth="1"/>
    <col min="1541" max="1541" width="15.88671875" style="2" customWidth="1"/>
    <col min="1542" max="1542" width="9.109375" style="2"/>
    <col min="1543" max="1543" width="12.5546875" style="2" bestFit="1" customWidth="1"/>
    <col min="1544" max="1792" width="9.109375" style="2"/>
    <col min="1793" max="1793" width="6.109375" style="2" customWidth="1"/>
    <col min="1794" max="1794" width="46.6640625" style="2" customWidth="1"/>
    <col min="1795" max="1795" width="14.6640625" style="2" customWidth="1"/>
    <col min="1796" max="1796" width="18.44140625" style="2" bestFit="1" customWidth="1"/>
    <col min="1797" max="1797" width="15.88671875" style="2" customWidth="1"/>
    <col min="1798" max="1798" width="9.109375" style="2"/>
    <col min="1799" max="1799" width="12.5546875" style="2" bestFit="1" customWidth="1"/>
    <col min="1800" max="2048" width="9.109375" style="2"/>
    <col min="2049" max="2049" width="6.109375" style="2" customWidth="1"/>
    <col min="2050" max="2050" width="46.6640625" style="2" customWidth="1"/>
    <col min="2051" max="2051" width="14.6640625" style="2" customWidth="1"/>
    <col min="2052" max="2052" width="18.44140625" style="2" bestFit="1" customWidth="1"/>
    <col min="2053" max="2053" width="15.88671875" style="2" customWidth="1"/>
    <col min="2054" max="2054" width="9.109375" style="2"/>
    <col min="2055" max="2055" width="12.5546875" style="2" bestFit="1" customWidth="1"/>
    <col min="2056" max="2304" width="9.109375" style="2"/>
    <col min="2305" max="2305" width="6.109375" style="2" customWidth="1"/>
    <col min="2306" max="2306" width="46.6640625" style="2" customWidth="1"/>
    <col min="2307" max="2307" width="14.6640625" style="2" customWidth="1"/>
    <col min="2308" max="2308" width="18.44140625" style="2" bestFit="1" customWidth="1"/>
    <col min="2309" max="2309" width="15.88671875" style="2" customWidth="1"/>
    <col min="2310" max="2310" width="9.109375" style="2"/>
    <col min="2311" max="2311" width="12.5546875" style="2" bestFit="1" customWidth="1"/>
    <col min="2312" max="2560" width="9.109375" style="2"/>
    <col min="2561" max="2561" width="6.109375" style="2" customWidth="1"/>
    <col min="2562" max="2562" width="46.6640625" style="2" customWidth="1"/>
    <col min="2563" max="2563" width="14.6640625" style="2" customWidth="1"/>
    <col min="2564" max="2564" width="18.44140625" style="2" bestFit="1" customWidth="1"/>
    <col min="2565" max="2565" width="15.88671875" style="2" customWidth="1"/>
    <col min="2566" max="2566" width="9.109375" style="2"/>
    <col min="2567" max="2567" width="12.5546875" style="2" bestFit="1" customWidth="1"/>
    <col min="2568" max="2816" width="9.109375" style="2"/>
    <col min="2817" max="2817" width="6.109375" style="2" customWidth="1"/>
    <col min="2818" max="2818" width="46.6640625" style="2" customWidth="1"/>
    <col min="2819" max="2819" width="14.6640625" style="2" customWidth="1"/>
    <col min="2820" max="2820" width="18.44140625" style="2" bestFit="1" customWidth="1"/>
    <col min="2821" max="2821" width="15.88671875" style="2" customWidth="1"/>
    <col min="2822" max="2822" width="9.109375" style="2"/>
    <col min="2823" max="2823" width="12.5546875" style="2" bestFit="1" customWidth="1"/>
    <col min="2824" max="3072" width="9.109375" style="2"/>
    <col min="3073" max="3073" width="6.109375" style="2" customWidth="1"/>
    <col min="3074" max="3074" width="46.6640625" style="2" customWidth="1"/>
    <col min="3075" max="3075" width="14.6640625" style="2" customWidth="1"/>
    <col min="3076" max="3076" width="18.44140625" style="2" bestFit="1" customWidth="1"/>
    <col min="3077" max="3077" width="15.88671875" style="2" customWidth="1"/>
    <col min="3078" max="3078" width="9.109375" style="2"/>
    <col min="3079" max="3079" width="12.5546875" style="2" bestFit="1" customWidth="1"/>
    <col min="3080" max="3328" width="9.109375" style="2"/>
    <col min="3329" max="3329" width="6.109375" style="2" customWidth="1"/>
    <col min="3330" max="3330" width="46.6640625" style="2" customWidth="1"/>
    <col min="3331" max="3331" width="14.6640625" style="2" customWidth="1"/>
    <col min="3332" max="3332" width="18.44140625" style="2" bestFit="1" customWidth="1"/>
    <col min="3333" max="3333" width="15.88671875" style="2" customWidth="1"/>
    <col min="3334" max="3334" width="9.109375" style="2"/>
    <col min="3335" max="3335" width="12.5546875" style="2" bestFit="1" customWidth="1"/>
    <col min="3336" max="3584" width="9.109375" style="2"/>
    <col min="3585" max="3585" width="6.109375" style="2" customWidth="1"/>
    <col min="3586" max="3586" width="46.6640625" style="2" customWidth="1"/>
    <col min="3587" max="3587" width="14.6640625" style="2" customWidth="1"/>
    <col min="3588" max="3588" width="18.44140625" style="2" bestFit="1" customWidth="1"/>
    <col min="3589" max="3589" width="15.88671875" style="2" customWidth="1"/>
    <col min="3590" max="3590" width="9.109375" style="2"/>
    <col min="3591" max="3591" width="12.5546875" style="2" bestFit="1" customWidth="1"/>
    <col min="3592" max="3840" width="9.109375" style="2"/>
    <col min="3841" max="3841" width="6.109375" style="2" customWidth="1"/>
    <col min="3842" max="3842" width="46.6640625" style="2" customWidth="1"/>
    <col min="3843" max="3843" width="14.6640625" style="2" customWidth="1"/>
    <col min="3844" max="3844" width="18.44140625" style="2" bestFit="1" customWidth="1"/>
    <col min="3845" max="3845" width="15.88671875" style="2" customWidth="1"/>
    <col min="3846" max="3846" width="9.109375" style="2"/>
    <col min="3847" max="3847" width="12.5546875" style="2" bestFit="1" customWidth="1"/>
    <col min="3848" max="4096" width="9.109375" style="2"/>
    <col min="4097" max="4097" width="6.109375" style="2" customWidth="1"/>
    <col min="4098" max="4098" width="46.6640625" style="2" customWidth="1"/>
    <col min="4099" max="4099" width="14.6640625" style="2" customWidth="1"/>
    <col min="4100" max="4100" width="18.44140625" style="2" bestFit="1" customWidth="1"/>
    <col min="4101" max="4101" width="15.88671875" style="2" customWidth="1"/>
    <col min="4102" max="4102" width="9.109375" style="2"/>
    <col min="4103" max="4103" width="12.5546875" style="2" bestFit="1" customWidth="1"/>
    <col min="4104" max="4352" width="9.109375" style="2"/>
    <col min="4353" max="4353" width="6.109375" style="2" customWidth="1"/>
    <col min="4354" max="4354" width="46.6640625" style="2" customWidth="1"/>
    <col min="4355" max="4355" width="14.6640625" style="2" customWidth="1"/>
    <col min="4356" max="4356" width="18.44140625" style="2" bestFit="1" customWidth="1"/>
    <col min="4357" max="4357" width="15.88671875" style="2" customWidth="1"/>
    <col min="4358" max="4358" width="9.109375" style="2"/>
    <col min="4359" max="4359" width="12.5546875" style="2" bestFit="1" customWidth="1"/>
    <col min="4360" max="4608" width="9.109375" style="2"/>
    <col min="4609" max="4609" width="6.109375" style="2" customWidth="1"/>
    <col min="4610" max="4610" width="46.6640625" style="2" customWidth="1"/>
    <col min="4611" max="4611" width="14.6640625" style="2" customWidth="1"/>
    <col min="4612" max="4612" width="18.44140625" style="2" bestFit="1" customWidth="1"/>
    <col min="4613" max="4613" width="15.88671875" style="2" customWidth="1"/>
    <col min="4614" max="4614" width="9.109375" style="2"/>
    <col min="4615" max="4615" width="12.5546875" style="2" bestFit="1" customWidth="1"/>
    <col min="4616" max="4864" width="9.109375" style="2"/>
    <col min="4865" max="4865" width="6.109375" style="2" customWidth="1"/>
    <col min="4866" max="4866" width="46.6640625" style="2" customWidth="1"/>
    <col min="4867" max="4867" width="14.6640625" style="2" customWidth="1"/>
    <col min="4868" max="4868" width="18.44140625" style="2" bestFit="1" customWidth="1"/>
    <col min="4869" max="4869" width="15.88671875" style="2" customWidth="1"/>
    <col min="4870" max="4870" width="9.109375" style="2"/>
    <col min="4871" max="4871" width="12.5546875" style="2" bestFit="1" customWidth="1"/>
    <col min="4872" max="5120" width="9.109375" style="2"/>
    <col min="5121" max="5121" width="6.109375" style="2" customWidth="1"/>
    <col min="5122" max="5122" width="46.6640625" style="2" customWidth="1"/>
    <col min="5123" max="5123" width="14.6640625" style="2" customWidth="1"/>
    <col min="5124" max="5124" width="18.44140625" style="2" bestFit="1" customWidth="1"/>
    <col min="5125" max="5125" width="15.88671875" style="2" customWidth="1"/>
    <col min="5126" max="5126" width="9.109375" style="2"/>
    <col min="5127" max="5127" width="12.5546875" style="2" bestFit="1" customWidth="1"/>
    <col min="5128" max="5376" width="9.109375" style="2"/>
    <col min="5377" max="5377" width="6.109375" style="2" customWidth="1"/>
    <col min="5378" max="5378" width="46.6640625" style="2" customWidth="1"/>
    <col min="5379" max="5379" width="14.6640625" style="2" customWidth="1"/>
    <col min="5380" max="5380" width="18.44140625" style="2" bestFit="1" customWidth="1"/>
    <col min="5381" max="5381" width="15.88671875" style="2" customWidth="1"/>
    <col min="5382" max="5382" width="9.109375" style="2"/>
    <col min="5383" max="5383" width="12.5546875" style="2" bestFit="1" customWidth="1"/>
    <col min="5384" max="5632" width="9.109375" style="2"/>
    <col min="5633" max="5633" width="6.109375" style="2" customWidth="1"/>
    <col min="5634" max="5634" width="46.6640625" style="2" customWidth="1"/>
    <col min="5635" max="5635" width="14.6640625" style="2" customWidth="1"/>
    <col min="5636" max="5636" width="18.44140625" style="2" bestFit="1" customWidth="1"/>
    <col min="5637" max="5637" width="15.88671875" style="2" customWidth="1"/>
    <col min="5638" max="5638" width="9.109375" style="2"/>
    <col min="5639" max="5639" width="12.5546875" style="2" bestFit="1" customWidth="1"/>
    <col min="5640" max="5888" width="9.109375" style="2"/>
    <col min="5889" max="5889" width="6.109375" style="2" customWidth="1"/>
    <col min="5890" max="5890" width="46.6640625" style="2" customWidth="1"/>
    <col min="5891" max="5891" width="14.6640625" style="2" customWidth="1"/>
    <col min="5892" max="5892" width="18.44140625" style="2" bestFit="1" customWidth="1"/>
    <col min="5893" max="5893" width="15.88671875" style="2" customWidth="1"/>
    <col min="5894" max="5894" width="9.109375" style="2"/>
    <col min="5895" max="5895" width="12.5546875" style="2" bestFit="1" customWidth="1"/>
    <col min="5896" max="6144" width="9.109375" style="2"/>
    <col min="6145" max="6145" width="6.109375" style="2" customWidth="1"/>
    <col min="6146" max="6146" width="46.6640625" style="2" customWidth="1"/>
    <col min="6147" max="6147" width="14.6640625" style="2" customWidth="1"/>
    <col min="6148" max="6148" width="18.44140625" style="2" bestFit="1" customWidth="1"/>
    <col min="6149" max="6149" width="15.88671875" style="2" customWidth="1"/>
    <col min="6150" max="6150" width="9.109375" style="2"/>
    <col min="6151" max="6151" width="12.5546875" style="2" bestFit="1" customWidth="1"/>
    <col min="6152" max="6400" width="9.109375" style="2"/>
    <col min="6401" max="6401" width="6.109375" style="2" customWidth="1"/>
    <col min="6402" max="6402" width="46.6640625" style="2" customWidth="1"/>
    <col min="6403" max="6403" width="14.6640625" style="2" customWidth="1"/>
    <col min="6404" max="6404" width="18.44140625" style="2" bestFit="1" customWidth="1"/>
    <col min="6405" max="6405" width="15.88671875" style="2" customWidth="1"/>
    <col min="6406" max="6406" width="9.109375" style="2"/>
    <col min="6407" max="6407" width="12.5546875" style="2" bestFit="1" customWidth="1"/>
    <col min="6408" max="6656" width="9.109375" style="2"/>
    <col min="6657" max="6657" width="6.109375" style="2" customWidth="1"/>
    <col min="6658" max="6658" width="46.6640625" style="2" customWidth="1"/>
    <col min="6659" max="6659" width="14.6640625" style="2" customWidth="1"/>
    <col min="6660" max="6660" width="18.44140625" style="2" bestFit="1" customWidth="1"/>
    <col min="6661" max="6661" width="15.88671875" style="2" customWidth="1"/>
    <col min="6662" max="6662" width="9.109375" style="2"/>
    <col min="6663" max="6663" width="12.5546875" style="2" bestFit="1" customWidth="1"/>
    <col min="6664" max="6912" width="9.109375" style="2"/>
    <col min="6913" max="6913" width="6.109375" style="2" customWidth="1"/>
    <col min="6914" max="6914" width="46.6640625" style="2" customWidth="1"/>
    <col min="6915" max="6915" width="14.6640625" style="2" customWidth="1"/>
    <col min="6916" max="6916" width="18.44140625" style="2" bestFit="1" customWidth="1"/>
    <col min="6917" max="6917" width="15.88671875" style="2" customWidth="1"/>
    <col min="6918" max="6918" width="9.109375" style="2"/>
    <col min="6919" max="6919" width="12.5546875" style="2" bestFit="1" customWidth="1"/>
    <col min="6920" max="7168" width="9.109375" style="2"/>
    <col min="7169" max="7169" width="6.109375" style="2" customWidth="1"/>
    <col min="7170" max="7170" width="46.6640625" style="2" customWidth="1"/>
    <col min="7171" max="7171" width="14.6640625" style="2" customWidth="1"/>
    <col min="7172" max="7172" width="18.44140625" style="2" bestFit="1" customWidth="1"/>
    <col min="7173" max="7173" width="15.88671875" style="2" customWidth="1"/>
    <col min="7174" max="7174" width="9.109375" style="2"/>
    <col min="7175" max="7175" width="12.5546875" style="2" bestFit="1" customWidth="1"/>
    <col min="7176" max="7424" width="9.109375" style="2"/>
    <col min="7425" max="7425" width="6.109375" style="2" customWidth="1"/>
    <col min="7426" max="7426" width="46.6640625" style="2" customWidth="1"/>
    <col min="7427" max="7427" width="14.6640625" style="2" customWidth="1"/>
    <col min="7428" max="7428" width="18.44140625" style="2" bestFit="1" customWidth="1"/>
    <col min="7429" max="7429" width="15.88671875" style="2" customWidth="1"/>
    <col min="7430" max="7430" width="9.109375" style="2"/>
    <col min="7431" max="7431" width="12.5546875" style="2" bestFit="1" customWidth="1"/>
    <col min="7432" max="7680" width="9.109375" style="2"/>
    <col min="7681" max="7681" width="6.109375" style="2" customWidth="1"/>
    <col min="7682" max="7682" width="46.6640625" style="2" customWidth="1"/>
    <col min="7683" max="7683" width="14.6640625" style="2" customWidth="1"/>
    <col min="7684" max="7684" width="18.44140625" style="2" bestFit="1" customWidth="1"/>
    <col min="7685" max="7685" width="15.88671875" style="2" customWidth="1"/>
    <col min="7686" max="7686" width="9.109375" style="2"/>
    <col min="7687" max="7687" width="12.5546875" style="2" bestFit="1" customWidth="1"/>
    <col min="7688" max="7936" width="9.109375" style="2"/>
    <col min="7937" max="7937" width="6.109375" style="2" customWidth="1"/>
    <col min="7938" max="7938" width="46.6640625" style="2" customWidth="1"/>
    <col min="7939" max="7939" width="14.6640625" style="2" customWidth="1"/>
    <col min="7940" max="7940" width="18.44140625" style="2" bestFit="1" customWidth="1"/>
    <col min="7941" max="7941" width="15.88671875" style="2" customWidth="1"/>
    <col min="7942" max="7942" width="9.109375" style="2"/>
    <col min="7943" max="7943" width="12.5546875" style="2" bestFit="1" customWidth="1"/>
    <col min="7944" max="8192" width="9.109375" style="2"/>
    <col min="8193" max="8193" width="6.109375" style="2" customWidth="1"/>
    <col min="8194" max="8194" width="46.6640625" style="2" customWidth="1"/>
    <col min="8195" max="8195" width="14.6640625" style="2" customWidth="1"/>
    <col min="8196" max="8196" width="18.44140625" style="2" bestFit="1" customWidth="1"/>
    <col min="8197" max="8197" width="15.88671875" style="2" customWidth="1"/>
    <col min="8198" max="8198" width="9.109375" style="2"/>
    <col min="8199" max="8199" width="12.5546875" style="2" bestFit="1" customWidth="1"/>
    <col min="8200" max="8448" width="9.109375" style="2"/>
    <col min="8449" max="8449" width="6.109375" style="2" customWidth="1"/>
    <col min="8450" max="8450" width="46.6640625" style="2" customWidth="1"/>
    <col min="8451" max="8451" width="14.6640625" style="2" customWidth="1"/>
    <col min="8452" max="8452" width="18.44140625" style="2" bestFit="1" customWidth="1"/>
    <col min="8453" max="8453" width="15.88671875" style="2" customWidth="1"/>
    <col min="8454" max="8454" width="9.109375" style="2"/>
    <col min="8455" max="8455" width="12.5546875" style="2" bestFit="1" customWidth="1"/>
    <col min="8456" max="8704" width="9.109375" style="2"/>
    <col min="8705" max="8705" width="6.109375" style="2" customWidth="1"/>
    <col min="8706" max="8706" width="46.6640625" style="2" customWidth="1"/>
    <col min="8707" max="8707" width="14.6640625" style="2" customWidth="1"/>
    <col min="8708" max="8708" width="18.44140625" style="2" bestFit="1" customWidth="1"/>
    <col min="8709" max="8709" width="15.88671875" style="2" customWidth="1"/>
    <col min="8710" max="8710" width="9.109375" style="2"/>
    <col min="8711" max="8711" width="12.5546875" style="2" bestFit="1" customWidth="1"/>
    <col min="8712" max="8960" width="9.109375" style="2"/>
    <col min="8961" max="8961" width="6.109375" style="2" customWidth="1"/>
    <col min="8962" max="8962" width="46.6640625" style="2" customWidth="1"/>
    <col min="8963" max="8963" width="14.6640625" style="2" customWidth="1"/>
    <col min="8964" max="8964" width="18.44140625" style="2" bestFit="1" customWidth="1"/>
    <col min="8965" max="8965" width="15.88671875" style="2" customWidth="1"/>
    <col min="8966" max="8966" width="9.109375" style="2"/>
    <col min="8967" max="8967" width="12.5546875" style="2" bestFit="1" customWidth="1"/>
    <col min="8968" max="9216" width="9.109375" style="2"/>
    <col min="9217" max="9217" width="6.109375" style="2" customWidth="1"/>
    <col min="9218" max="9218" width="46.6640625" style="2" customWidth="1"/>
    <col min="9219" max="9219" width="14.6640625" style="2" customWidth="1"/>
    <col min="9220" max="9220" width="18.44140625" style="2" bestFit="1" customWidth="1"/>
    <col min="9221" max="9221" width="15.88671875" style="2" customWidth="1"/>
    <col min="9222" max="9222" width="9.109375" style="2"/>
    <col min="9223" max="9223" width="12.5546875" style="2" bestFit="1" customWidth="1"/>
    <col min="9224" max="9472" width="9.109375" style="2"/>
    <col min="9473" max="9473" width="6.109375" style="2" customWidth="1"/>
    <col min="9474" max="9474" width="46.6640625" style="2" customWidth="1"/>
    <col min="9475" max="9475" width="14.6640625" style="2" customWidth="1"/>
    <col min="9476" max="9476" width="18.44140625" style="2" bestFit="1" customWidth="1"/>
    <col min="9477" max="9477" width="15.88671875" style="2" customWidth="1"/>
    <col min="9478" max="9478" width="9.109375" style="2"/>
    <col min="9479" max="9479" width="12.5546875" style="2" bestFit="1" customWidth="1"/>
    <col min="9480" max="9728" width="9.109375" style="2"/>
    <col min="9729" max="9729" width="6.109375" style="2" customWidth="1"/>
    <col min="9730" max="9730" width="46.6640625" style="2" customWidth="1"/>
    <col min="9731" max="9731" width="14.6640625" style="2" customWidth="1"/>
    <col min="9732" max="9732" width="18.44140625" style="2" bestFit="1" customWidth="1"/>
    <col min="9733" max="9733" width="15.88671875" style="2" customWidth="1"/>
    <col min="9734" max="9734" width="9.109375" style="2"/>
    <col min="9735" max="9735" width="12.5546875" style="2" bestFit="1" customWidth="1"/>
    <col min="9736" max="9984" width="9.109375" style="2"/>
    <col min="9985" max="9985" width="6.109375" style="2" customWidth="1"/>
    <col min="9986" max="9986" width="46.6640625" style="2" customWidth="1"/>
    <col min="9987" max="9987" width="14.6640625" style="2" customWidth="1"/>
    <col min="9988" max="9988" width="18.44140625" style="2" bestFit="1" customWidth="1"/>
    <col min="9989" max="9989" width="15.88671875" style="2" customWidth="1"/>
    <col min="9990" max="9990" width="9.109375" style="2"/>
    <col min="9991" max="9991" width="12.5546875" style="2" bestFit="1" customWidth="1"/>
    <col min="9992" max="10240" width="9.109375" style="2"/>
    <col min="10241" max="10241" width="6.109375" style="2" customWidth="1"/>
    <col min="10242" max="10242" width="46.6640625" style="2" customWidth="1"/>
    <col min="10243" max="10243" width="14.6640625" style="2" customWidth="1"/>
    <col min="10244" max="10244" width="18.44140625" style="2" bestFit="1" customWidth="1"/>
    <col min="10245" max="10245" width="15.88671875" style="2" customWidth="1"/>
    <col min="10246" max="10246" width="9.109375" style="2"/>
    <col min="10247" max="10247" width="12.5546875" style="2" bestFit="1" customWidth="1"/>
    <col min="10248" max="10496" width="9.109375" style="2"/>
    <col min="10497" max="10497" width="6.109375" style="2" customWidth="1"/>
    <col min="10498" max="10498" width="46.6640625" style="2" customWidth="1"/>
    <col min="10499" max="10499" width="14.6640625" style="2" customWidth="1"/>
    <col min="10500" max="10500" width="18.44140625" style="2" bestFit="1" customWidth="1"/>
    <col min="10501" max="10501" width="15.88671875" style="2" customWidth="1"/>
    <col min="10502" max="10502" width="9.109375" style="2"/>
    <col min="10503" max="10503" width="12.5546875" style="2" bestFit="1" customWidth="1"/>
    <col min="10504" max="10752" width="9.109375" style="2"/>
    <col min="10753" max="10753" width="6.109375" style="2" customWidth="1"/>
    <col min="10754" max="10754" width="46.6640625" style="2" customWidth="1"/>
    <col min="10755" max="10755" width="14.6640625" style="2" customWidth="1"/>
    <col min="10756" max="10756" width="18.44140625" style="2" bestFit="1" customWidth="1"/>
    <col min="10757" max="10757" width="15.88671875" style="2" customWidth="1"/>
    <col min="10758" max="10758" width="9.109375" style="2"/>
    <col min="10759" max="10759" width="12.5546875" style="2" bestFit="1" customWidth="1"/>
    <col min="10760" max="11008" width="9.109375" style="2"/>
    <col min="11009" max="11009" width="6.109375" style="2" customWidth="1"/>
    <col min="11010" max="11010" width="46.6640625" style="2" customWidth="1"/>
    <col min="11011" max="11011" width="14.6640625" style="2" customWidth="1"/>
    <col min="11012" max="11012" width="18.44140625" style="2" bestFit="1" customWidth="1"/>
    <col min="11013" max="11013" width="15.88671875" style="2" customWidth="1"/>
    <col min="11014" max="11014" width="9.109375" style="2"/>
    <col min="11015" max="11015" width="12.5546875" style="2" bestFit="1" customWidth="1"/>
    <col min="11016" max="11264" width="9.109375" style="2"/>
    <col min="11265" max="11265" width="6.109375" style="2" customWidth="1"/>
    <col min="11266" max="11266" width="46.6640625" style="2" customWidth="1"/>
    <col min="11267" max="11267" width="14.6640625" style="2" customWidth="1"/>
    <col min="11268" max="11268" width="18.44140625" style="2" bestFit="1" customWidth="1"/>
    <col min="11269" max="11269" width="15.88671875" style="2" customWidth="1"/>
    <col min="11270" max="11270" width="9.109375" style="2"/>
    <col min="11271" max="11271" width="12.5546875" style="2" bestFit="1" customWidth="1"/>
    <col min="11272" max="11520" width="9.109375" style="2"/>
    <col min="11521" max="11521" width="6.109375" style="2" customWidth="1"/>
    <col min="11522" max="11522" width="46.6640625" style="2" customWidth="1"/>
    <col min="11523" max="11523" width="14.6640625" style="2" customWidth="1"/>
    <col min="11524" max="11524" width="18.44140625" style="2" bestFit="1" customWidth="1"/>
    <col min="11525" max="11525" width="15.88671875" style="2" customWidth="1"/>
    <col min="11526" max="11526" width="9.109375" style="2"/>
    <col min="11527" max="11527" width="12.5546875" style="2" bestFit="1" customWidth="1"/>
    <col min="11528" max="11776" width="9.109375" style="2"/>
    <col min="11777" max="11777" width="6.109375" style="2" customWidth="1"/>
    <col min="11778" max="11778" width="46.6640625" style="2" customWidth="1"/>
    <col min="11779" max="11779" width="14.6640625" style="2" customWidth="1"/>
    <col min="11780" max="11780" width="18.44140625" style="2" bestFit="1" customWidth="1"/>
    <col min="11781" max="11781" width="15.88671875" style="2" customWidth="1"/>
    <col min="11782" max="11782" width="9.109375" style="2"/>
    <col min="11783" max="11783" width="12.5546875" style="2" bestFit="1" customWidth="1"/>
    <col min="11784" max="12032" width="9.109375" style="2"/>
    <col min="12033" max="12033" width="6.109375" style="2" customWidth="1"/>
    <col min="12034" max="12034" width="46.6640625" style="2" customWidth="1"/>
    <col min="12035" max="12035" width="14.6640625" style="2" customWidth="1"/>
    <col min="12036" max="12036" width="18.44140625" style="2" bestFit="1" customWidth="1"/>
    <col min="12037" max="12037" width="15.88671875" style="2" customWidth="1"/>
    <col min="12038" max="12038" width="9.109375" style="2"/>
    <col min="12039" max="12039" width="12.5546875" style="2" bestFit="1" customWidth="1"/>
    <col min="12040" max="12288" width="9.109375" style="2"/>
    <col min="12289" max="12289" width="6.109375" style="2" customWidth="1"/>
    <col min="12290" max="12290" width="46.6640625" style="2" customWidth="1"/>
    <col min="12291" max="12291" width="14.6640625" style="2" customWidth="1"/>
    <col min="12292" max="12292" width="18.44140625" style="2" bestFit="1" customWidth="1"/>
    <col min="12293" max="12293" width="15.88671875" style="2" customWidth="1"/>
    <col min="12294" max="12294" width="9.109375" style="2"/>
    <col min="12295" max="12295" width="12.5546875" style="2" bestFit="1" customWidth="1"/>
    <col min="12296" max="12544" width="9.109375" style="2"/>
    <col min="12545" max="12545" width="6.109375" style="2" customWidth="1"/>
    <col min="12546" max="12546" width="46.6640625" style="2" customWidth="1"/>
    <col min="12547" max="12547" width="14.6640625" style="2" customWidth="1"/>
    <col min="12548" max="12548" width="18.44140625" style="2" bestFit="1" customWidth="1"/>
    <col min="12549" max="12549" width="15.88671875" style="2" customWidth="1"/>
    <col min="12550" max="12550" width="9.109375" style="2"/>
    <col min="12551" max="12551" width="12.5546875" style="2" bestFit="1" customWidth="1"/>
    <col min="12552" max="12800" width="9.109375" style="2"/>
    <col min="12801" max="12801" width="6.109375" style="2" customWidth="1"/>
    <col min="12802" max="12802" width="46.6640625" style="2" customWidth="1"/>
    <col min="12803" max="12803" width="14.6640625" style="2" customWidth="1"/>
    <col min="12804" max="12804" width="18.44140625" style="2" bestFit="1" customWidth="1"/>
    <col min="12805" max="12805" width="15.88671875" style="2" customWidth="1"/>
    <col min="12806" max="12806" width="9.109375" style="2"/>
    <col min="12807" max="12807" width="12.5546875" style="2" bestFit="1" customWidth="1"/>
    <col min="12808" max="13056" width="9.109375" style="2"/>
    <col min="13057" max="13057" width="6.109375" style="2" customWidth="1"/>
    <col min="13058" max="13058" width="46.6640625" style="2" customWidth="1"/>
    <col min="13059" max="13059" width="14.6640625" style="2" customWidth="1"/>
    <col min="13060" max="13060" width="18.44140625" style="2" bestFit="1" customWidth="1"/>
    <col min="13061" max="13061" width="15.88671875" style="2" customWidth="1"/>
    <col min="13062" max="13062" width="9.109375" style="2"/>
    <col min="13063" max="13063" width="12.5546875" style="2" bestFit="1" customWidth="1"/>
    <col min="13064" max="13312" width="9.109375" style="2"/>
    <col min="13313" max="13313" width="6.109375" style="2" customWidth="1"/>
    <col min="13314" max="13314" width="46.6640625" style="2" customWidth="1"/>
    <col min="13315" max="13315" width="14.6640625" style="2" customWidth="1"/>
    <col min="13316" max="13316" width="18.44140625" style="2" bestFit="1" customWidth="1"/>
    <col min="13317" max="13317" width="15.88671875" style="2" customWidth="1"/>
    <col min="13318" max="13318" width="9.109375" style="2"/>
    <col min="13319" max="13319" width="12.5546875" style="2" bestFit="1" customWidth="1"/>
    <col min="13320" max="13568" width="9.109375" style="2"/>
    <col min="13569" max="13569" width="6.109375" style="2" customWidth="1"/>
    <col min="13570" max="13570" width="46.6640625" style="2" customWidth="1"/>
    <col min="13571" max="13571" width="14.6640625" style="2" customWidth="1"/>
    <col min="13572" max="13572" width="18.44140625" style="2" bestFit="1" customWidth="1"/>
    <col min="13573" max="13573" width="15.88671875" style="2" customWidth="1"/>
    <col min="13574" max="13574" width="9.109375" style="2"/>
    <col min="13575" max="13575" width="12.5546875" style="2" bestFit="1" customWidth="1"/>
    <col min="13576" max="13824" width="9.109375" style="2"/>
    <col min="13825" max="13825" width="6.109375" style="2" customWidth="1"/>
    <col min="13826" max="13826" width="46.6640625" style="2" customWidth="1"/>
    <col min="13827" max="13827" width="14.6640625" style="2" customWidth="1"/>
    <col min="13828" max="13828" width="18.44140625" style="2" bestFit="1" customWidth="1"/>
    <col min="13829" max="13829" width="15.88671875" style="2" customWidth="1"/>
    <col min="13830" max="13830" width="9.109375" style="2"/>
    <col min="13831" max="13831" width="12.5546875" style="2" bestFit="1" customWidth="1"/>
    <col min="13832" max="14080" width="9.109375" style="2"/>
    <col min="14081" max="14081" width="6.109375" style="2" customWidth="1"/>
    <col min="14082" max="14082" width="46.6640625" style="2" customWidth="1"/>
    <col min="14083" max="14083" width="14.6640625" style="2" customWidth="1"/>
    <col min="14084" max="14084" width="18.44140625" style="2" bestFit="1" customWidth="1"/>
    <col min="14085" max="14085" width="15.88671875" style="2" customWidth="1"/>
    <col min="14086" max="14086" width="9.109375" style="2"/>
    <col min="14087" max="14087" width="12.5546875" style="2" bestFit="1" customWidth="1"/>
    <col min="14088" max="14336" width="9.109375" style="2"/>
    <col min="14337" max="14337" width="6.109375" style="2" customWidth="1"/>
    <col min="14338" max="14338" width="46.6640625" style="2" customWidth="1"/>
    <col min="14339" max="14339" width="14.6640625" style="2" customWidth="1"/>
    <col min="14340" max="14340" width="18.44140625" style="2" bestFit="1" customWidth="1"/>
    <col min="14341" max="14341" width="15.88671875" style="2" customWidth="1"/>
    <col min="14342" max="14342" width="9.109375" style="2"/>
    <col min="14343" max="14343" width="12.5546875" style="2" bestFit="1" customWidth="1"/>
    <col min="14344" max="14592" width="9.109375" style="2"/>
    <col min="14593" max="14593" width="6.109375" style="2" customWidth="1"/>
    <col min="14594" max="14594" width="46.6640625" style="2" customWidth="1"/>
    <col min="14595" max="14595" width="14.6640625" style="2" customWidth="1"/>
    <col min="14596" max="14596" width="18.44140625" style="2" bestFit="1" customWidth="1"/>
    <col min="14597" max="14597" width="15.88671875" style="2" customWidth="1"/>
    <col min="14598" max="14598" width="9.109375" style="2"/>
    <col min="14599" max="14599" width="12.5546875" style="2" bestFit="1" customWidth="1"/>
    <col min="14600" max="14848" width="9.109375" style="2"/>
    <col min="14849" max="14849" width="6.109375" style="2" customWidth="1"/>
    <col min="14850" max="14850" width="46.6640625" style="2" customWidth="1"/>
    <col min="14851" max="14851" width="14.6640625" style="2" customWidth="1"/>
    <col min="14852" max="14852" width="18.44140625" style="2" bestFit="1" customWidth="1"/>
    <col min="14853" max="14853" width="15.88671875" style="2" customWidth="1"/>
    <col min="14854" max="14854" width="9.109375" style="2"/>
    <col min="14855" max="14855" width="12.5546875" style="2" bestFit="1" customWidth="1"/>
    <col min="14856" max="15104" width="9.109375" style="2"/>
    <col min="15105" max="15105" width="6.109375" style="2" customWidth="1"/>
    <col min="15106" max="15106" width="46.6640625" style="2" customWidth="1"/>
    <col min="15107" max="15107" width="14.6640625" style="2" customWidth="1"/>
    <col min="15108" max="15108" width="18.44140625" style="2" bestFit="1" customWidth="1"/>
    <col min="15109" max="15109" width="15.88671875" style="2" customWidth="1"/>
    <col min="15110" max="15110" width="9.109375" style="2"/>
    <col min="15111" max="15111" width="12.5546875" style="2" bestFit="1" customWidth="1"/>
    <col min="15112" max="15360" width="9.109375" style="2"/>
    <col min="15361" max="15361" width="6.109375" style="2" customWidth="1"/>
    <col min="15362" max="15362" width="46.6640625" style="2" customWidth="1"/>
    <col min="15363" max="15363" width="14.6640625" style="2" customWidth="1"/>
    <col min="15364" max="15364" width="18.44140625" style="2" bestFit="1" customWidth="1"/>
    <col min="15365" max="15365" width="15.88671875" style="2" customWidth="1"/>
    <col min="15366" max="15366" width="9.109375" style="2"/>
    <col min="15367" max="15367" width="12.5546875" style="2" bestFit="1" customWidth="1"/>
    <col min="15368" max="15616" width="9.109375" style="2"/>
    <col min="15617" max="15617" width="6.109375" style="2" customWidth="1"/>
    <col min="15618" max="15618" width="46.6640625" style="2" customWidth="1"/>
    <col min="15619" max="15619" width="14.6640625" style="2" customWidth="1"/>
    <col min="15620" max="15620" width="18.44140625" style="2" bestFit="1" customWidth="1"/>
    <col min="15621" max="15621" width="15.88671875" style="2" customWidth="1"/>
    <col min="15622" max="15622" width="9.109375" style="2"/>
    <col min="15623" max="15623" width="12.5546875" style="2" bestFit="1" customWidth="1"/>
    <col min="15624" max="15872" width="9.109375" style="2"/>
    <col min="15873" max="15873" width="6.109375" style="2" customWidth="1"/>
    <col min="15874" max="15874" width="46.6640625" style="2" customWidth="1"/>
    <col min="15875" max="15875" width="14.6640625" style="2" customWidth="1"/>
    <col min="15876" max="15876" width="18.44140625" style="2" bestFit="1" customWidth="1"/>
    <col min="15877" max="15877" width="15.88671875" style="2" customWidth="1"/>
    <col min="15878" max="15878" width="9.109375" style="2"/>
    <col min="15879" max="15879" width="12.5546875" style="2" bestFit="1" customWidth="1"/>
    <col min="15880" max="16128" width="9.109375" style="2"/>
    <col min="16129" max="16129" width="6.109375" style="2" customWidth="1"/>
    <col min="16130" max="16130" width="46.6640625" style="2" customWidth="1"/>
    <col min="16131" max="16131" width="14.6640625" style="2" customWidth="1"/>
    <col min="16132" max="16132" width="18.44140625" style="2" bestFit="1" customWidth="1"/>
    <col min="16133" max="16133" width="15.88671875" style="2" customWidth="1"/>
    <col min="16134" max="16134" width="9.109375" style="2"/>
    <col min="16135" max="16135" width="12.5546875" style="2" bestFit="1" customWidth="1"/>
    <col min="16136" max="16384" width="9.109375" style="2"/>
  </cols>
  <sheetData>
    <row r="1" spans="1:5">
      <c r="A1" s="1" t="s">
        <v>14</v>
      </c>
      <c r="B1" s="5"/>
      <c r="C1" s="5"/>
      <c r="D1" s="5"/>
      <c r="E1" s="3" t="s">
        <v>15</v>
      </c>
    </row>
    <row r="2" spans="1:5">
      <c r="A2" s="1"/>
      <c r="B2" s="5"/>
      <c r="C2" s="5"/>
      <c r="D2" s="5"/>
      <c r="E2" s="3"/>
    </row>
    <row r="3" spans="1:5">
      <c r="A3" s="314" t="s">
        <v>588</v>
      </c>
      <c r="B3" s="314"/>
      <c r="C3" s="314"/>
      <c r="D3" s="314"/>
      <c r="E3" s="314"/>
    </row>
    <row r="4" spans="1:5">
      <c r="A4" s="315" t="s">
        <v>628</v>
      </c>
      <c r="B4" s="315"/>
      <c r="C4" s="315"/>
      <c r="D4" s="315"/>
      <c r="E4" s="315"/>
    </row>
    <row r="5" spans="1:5" ht="16.2" thickBot="1">
      <c r="E5" s="4" t="s">
        <v>0</v>
      </c>
    </row>
    <row r="6" spans="1:5" ht="15.75" customHeight="1" thickTop="1">
      <c r="A6" s="316" t="s">
        <v>1</v>
      </c>
      <c r="B6" s="318" t="s">
        <v>11</v>
      </c>
      <c r="C6" s="320" t="s">
        <v>589</v>
      </c>
      <c r="D6" s="318" t="s">
        <v>12</v>
      </c>
      <c r="E6" s="322" t="s">
        <v>16</v>
      </c>
    </row>
    <row r="7" spans="1:5" ht="15.75" customHeight="1">
      <c r="A7" s="317"/>
      <c r="B7" s="319"/>
      <c r="C7" s="321"/>
      <c r="D7" s="319"/>
      <c r="E7" s="323"/>
    </row>
    <row r="8" spans="1:5">
      <c r="A8" s="38" t="s">
        <v>2</v>
      </c>
      <c r="B8" s="6" t="s">
        <v>3</v>
      </c>
      <c r="C8" s="6">
        <v>1</v>
      </c>
      <c r="D8" s="6">
        <v>2</v>
      </c>
      <c r="E8" s="39" t="s">
        <v>30</v>
      </c>
    </row>
    <row r="9" spans="1:5">
      <c r="A9" s="40" t="s">
        <v>2</v>
      </c>
      <c r="B9" s="11" t="s">
        <v>17</v>
      </c>
      <c r="C9" s="94">
        <v>14054453</v>
      </c>
      <c r="D9" s="94">
        <v>29466457.818857998</v>
      </c>
      <c r="E9" s="41">
        <v>2.0965922913441029</v>
      </c>
    </row>
    <row r="10" spans="1:5">
      <c r="A10" s="42" t="s">
        <v>4</v>
      </c>
      <c r="B10" s="12" t="s">
        <v>31</v>
      </c>
      <c r="C10" s="95">
        <v>5809777</v>
      </c>
      <c r="D10" s="95">
        <v>6866062.834082</v>
      </c>
      <c r="E10" s="43">
        <v>1.1818117690372625</v>
      </c>
    </row>
    <row r="11" spans="1:5">
      <c r="A11" s="44" t="s">
        <v>18</v>
      </c>
      <c r="B11" s="13" t="s">
        <v>19</v>
      </c>
      <c r="C11" s="96">
        <v>3044257</v>
      </c>
      <c r="D11" s="96">
        <v>3939906.849951</v>
      </c>
      <c r="E11" s="45">
        <v>1.294209670849406</v>
      </c>
    </row>
    <row r="12" spans="1:5" ht="31.2">
      <c r="A12" s="44" t="s">
        <v>18</v>
      </c>
      <c r="B12" s="13" t="s">
        <v>32</v>
      </c>
      <c r="C12" s="96">
        <v>2765520</v>
      </c>
      <c r="D12" s="96">
        <v>2926155.984131</v>
      </c>
      <c r="E12" s="45">
        <v>1.0580852729797652</v>
      </c>
    </row>
    <row r="13" spans="1:5">
      <c r="A13" s="42" t="s">
        <v>5</v>
      </c>
      <c r="B13" s="12" t="s">
        <v>33</v>
      </c>
      <c r="C13" s="95">
        <v>8016985</v>
      </c>
      <c r="D13" s="95">
        <v>16098932.003186999</v>
      </c>
      <c r="E13" s="43">
        <v>2.0081030466175251</v>
      </c>
    </row>
    <row r="14" spans="1:5">
      <c r="A14" s="44">
        <v>1</v>
      </c>
      <c r="B14" s="13" t="s">
        <v>34</v>
      </c>
      <c r="C14" s="96">
        <v>6803512</v>
      </c>
      <c r="D14" s="96">
        <v>12684300.39704</v>
      </c>
      <c r="E14" s="45">
        <v>1.8643753986235345</v>
      </c>
    </row>
    <row r="15" spans="1:5" ht="31.2">
      <c r="A15" s="44">
        <v>2</v>
      </c>
      <c r="B15" s="97" t="s">
        <v>35</v>
      </c>
      <c r="C15" s="96">
        <v>1213473</v>
      </c>
      <c r="D15" s="96">
        <v>3140753.7337359996</v>
      </c>
      <c r="E15" s="45">
        <v>2.5882353655466579</v>
      </c>
    </row>
    <row r="16" spans="1:5" ht="31.2">
      <c r="A16" s="44">
        <v>3</v>
      </c>
      <c r="B16" s="14" t="s">
        <v>36</v>
      </c>
      <c r="C16" s="96"/>
      <c r="D16" s="96">
        <v>273877.87241100002</v>
      </c>
      <c r="E16" s="45"/>
    </row>
    <row r="17" spans="1:8">
      <c r="A17" s="42" t="s">
        <v>6</v>
      </c>
      <c r="B17" s="12" t="s">
        <v>20</v>
      </c>
      <c r="C17" s="96"/>
      <c r="D17" s="95">
        <v>145276</v>
      </c>
      <c r="E17" s="45"/>
    </row>
    <row r="18" spans="1:8">
      <c r="A18" s="42" t="s">
        <v>37</v>
      </c>
      <c r="B18" s="12" t="s">
        <v>21</v>
      </c>
      <c r="C18" s="96"/>
      <c r="D18" s="95">
        <v>958816.82713500003</v>
      </c>
      <c r="E18" s="45"/>
    </row>
    <row r="19" spans="1:8">
      <c r="A19" s="42" t="s">
        <v>38</v>
      </c>
      <c r="B19" s="12" t="s">
        <v>22</v>
      </c>
      <c r="C19" s="96"/>
      <c r="D19" s="95">
        <v>4896016.6023019999</v>
      </c>
      <c r="E19" s="45"/>
    </row>
    <row r="20" spans="1:8">
      <c r="A20" s="42" t="s">
        <v>39</v>
      </c>
      <c r="B20" s="12" t="s">
        <v>40</v>
      </c>
      <c r="C20" s="96"/>
      <c r="D20" s="95">
        <v>4863.7936950000003</v>
      </c>
      <c r="E20" s="45"/>
    </row>
    <row r="21" spans="1:8">
      <c r="A21" s="42" t="s">
        <v>41</v>
      </c>
      <c r="B21" s="12" t="s">
        <v>42</v>
      </c>
      <c r="C21" s="96"/>
      <c r="D21" s="95">
        <v>16645.212471999999</v>
      </c>
      <c r="E21" s="45"/>
    </row>
    <row r="22" spans="1:8">
      <c r="A22" s="42" t="s">
        <v>43</v>
      </c>
      <c r="B22" s="15" t="s">
        <v>44</v>
      </c>
      <c r="C22" s="96"/>
      <c r="D22" s="95">
        <v>439917.62080500001</v>
      </c>
      <c r="E22" s="45"/>
    </row>
    <row r="23" spans="1:8">
      <c r="A23" s="42" t="s">
        <v>553</v>
      </c>
      <c r="B23" s="58" t="s">
        <v>554</v>
      </c>
      <c r="C23" s="95">
        <v>179391</v>
      </c>
      <c r="D23" s="95"/>
      <c r="E23" s="45"/>
      <c r="G23" s="7">
        <v>48300.000019999221</v>
      </c>
    </row>
    <row r="24" spans="1:8">
      <c r="A24" s="42" t="s">
        <v>45</v>
      </c>
      <c r="B24" s="16" t="s">
        <v>46</v>
      </c>
      <c r="C24" s="95">
        <v>48300</v>
      </c>
      <c r="D24" s="95">
        <v>39926.925179999998</v>
      </c>
      <c r="E24" s="45"/>
    </row>
    <row r="25" spans="1:8">
      <c r="A25" s="42" t="s">
        <v>3</v>
      </c>
      <c r="B25" s="12" t="s">
        <v>23</v>
      </c>
      <c r="C25" s="95">
        <v>14006152.999980001</v>
      </c>
      <c r="D25" s="95">
        <v>20453359.047518</v>
      </c>
      <c r="E25" s="43">
        <v>1.4603124103775822</v>
      </c>
      <c r="G25" s="7">
        <v>20996590.626968004</v>
      </c>
      <c r="H25" s="7">
        <v>-543231.5794500038</v>
      </c>
    </row>
    <row r="26" spans="1:8">
      <c r="A26" s="42" t="s">
        <v>4</v>
      </c>
      <c r="B26" s="12" t="s">
        <v>47</v>
      </c>
      <c r="C26" s="95">
        <v>12792679.999980001</v>
      </c>
      <c r="D26" s="95">
        <v>20353036.520256002</v>
      </c>
      <c r="E26" s="43">
        <v>1.5909908260261196</v>
      </c>
      <c r="G26" s="7"/>
    </row>
    <row r="27" spans="1:8">
      <c r="A27" s="44">
        <v>1</v>
      </c>
      <c r="B27" s="13" t="s">
        <v>48</v>
      </c>
      <c r="C27" s="96">
        <v>3374957</v>
      </c>
      <c r="D27" s="96">
        <v>5805485.0156260002</v>
      </c>
      <c r="E27" s="45">
        <v>1.7201656245178829</v>
      </c>
    </row>
    <row r="28" spans="1:8">
      <c r="A28" s="44">
        <v>2</v>
      </c>
      <c r="B28" s="13" t="s">
        <v>49</v>
      </c>
      <c r="C28" s="96">
        <v>2000</v>
      </c>
      <c r="D28" s="96">
        <v>1774.8968809999999</v>
      </c>
      <c r="E28" s="45"/>
    </row>
    <row r="29" spans="1:8">
      <c r="A29" s="44">
        <v>3</v>
      </c>
      <c r="B29" s="13" t="s">
        <v>7</v>
      </c>
      <c r="C29" s="96">
        <v>9140656.9999800008</v>
      </c>
      <c r="D29" s="96">
        <v>9182614.3942770008</v>
      </c>
      <c r="E29" s="45">
        <v>1.0045901945885392</v>
      </c>
    </row>
    <row r="30" spans="1:8">
      <c r="A30" s="44">
        <v>4</v>
      </c>
      <c r="B30" s="13" t="s">
        <v>8</v>
      </c>
      <c r="C30" s="96">
        <v>2000</v>
      </c>
      <c r="D30" s="96">
        <v>2000</v>
      </c>
      <c r="E30" s="45">
        <v>1</v>
      </c>
    </row>
    <row r="31" spans="1:8">
      <c r="A31" s="44">
        <v>5</v>
      </c>
      <c r="B31" s="13" t="s">
        <v>9</v>
      </c>
      <c r="C31" s="96">
        <v>273066</v>
      </c>
      <c r="D31" s="96">
        <v>0</v>
      </c>
      <c r="E31" s="45">
        <v>0</v>
      </c>
    </row>
    <row r="32" spans="1:8">
      <c r="A32" s="44">
        <v>6</v>
      </c>
      <c r="B32" s="13" t="s">
        <v>50</v>
      </c>
      <c r="C32" s="96">
        <v>0</v>
      </c>
      <c r="D32" s="96">
        <v>0</v>
      </c>
      <c r="E32" s="45"/>
    </row>
    <row r="33" spans="1:5">
      <c r="A33" s="44">
        <v>7</v>
      </c>
      <c r="B33" s="13" t="s">
        <v>51</v>
      </c>
      <c r="C33" s="96">
        <v>0</v>
      </c>
      <c r="D33" s="96">
        <v>5361022.2134720003</v>
      </c>
      <c r="E33" s="45"/>
    </row>
    <row r="34" spans="1:5">
      <c r="A34" s="44">
        <v>8</v>
      </c>
      <c r="B34" s="98" t="s">
        <v>56</v>
      </c>
      <c r="C34" s="96"/>
      <c r="D34" s="96">
        <v>140</v>
      </c>
      <c r="E34" s="45"/>
    </row>
    <row r="35" spans="1:5">
      <c r="A35" s="42" t="s">
        <v>5</v>
      </c>
      <c r="B35" s="12" t="s">
        <v>24</v>
      </c>
      <c r="C35" s="95"/>
      <c r="D35" s="95">
        <v>100322.527262</v>
      </c>
      <c r="E35" s="43"/>
    </row>
    <row r="36" spans="1:5" ht="31.2">
      <c r="A36" s="44">
        <v>1</v>
      </c>
      <c r="B36" s="13" t="s">
        <v>52</v>
      </c>
      <c r="C36" s="96"/>
      <c r="D36" s="96">
        <v>12103.1209</v>
      </c>
      <c r="E36" s="45"/>
    </row>
    <row r="37" spans="1:5" ht="31.2">
      <c r="A37" s="44">
        <v>2</v>
      </c>
      <c r="B37" s="13" t="s">
        <v>53</v>
      </c>
      <c r="C37" s="96"/>
      <c r="D37" s="96">
        <v>88219.406362000009</v>
      </c>
      <c r="E37" s="45"/>
    </row>
    <row r="38" spans="1:5">
      <c r="A38" s="42" t="s">
        <v>10</v>
      </c>
      <c r="B38" s="59" t="s">
        <v>555</v>
      </c>
      <c r="C38" s="95">
        <v>1213473</v>
      </c>
      <c r="D38" s="96"/>
      <c r="E38" s="45"/>
    </row>
    <row r="39" spans="1:5">
      <c r="A39" s="42" t="s">
        <v>10</v>
      </c>
      <c r="B39" s="12" t="s">
        <v>54</v>
      </c>
      <c r="C39" s="95"/>
      <c r="D39" s="95">
        <v>7913403.1307760011</v>
      </c>
      <c r="E39" s="45"/>
    </row>
    <row r="40" spans="1:5">
      <c r="A40" s="42" t="s">
        <v>13</v>
      </c>
      <c r="B40" s="12" t="s">
        <v>55</v>
      </c>
      <c r="C40" s="95"/>
      <c r="D40" s="95">
        <v>904582.78980499995</v>
      </c>
      <c r="E40" s="45"/>
    </row>
    <row r="41" spans="1:5" ht="31.2">
      <c r="A41" s="42" t="s">
        <v>28</v>
      </c>
      <c r="B41" s="18" t="s">
        <v>25</v>
      </c>
      <c r="C41" s="9"/>
      <c r="D41" s="9"/>
      <c r="E41" s="47"/>
    </row>
    <row r="42" spans="1:5">
      <c r="A42" s="46" t="s">
        <v>59</v>
      </c>
      <c r="B42" s="18" t="s">
        <v>26</v>
      </c>
      <c r="C42" s="9"/>
      <c r="D42" s="9">
        <v>0</v>
      </c>
      <c r="E42" s="47"/>
    </row>
    <row r="43" spans="1:5">
      <c r="A43" s="48">
        <v>1</v>
      </c>
      <c r="B43" s="19" t="s">
        <v>27</v>
      </c>
      <c r="C43" s="10"/>
      <c r="D43" s="10">
        <v>0</v>
      </c>
      <c r="E43" s="49"/>
    </row>
    <row r="44" spans="1:5">
      <c r="A44" s="48">
        <v>2</v>
      </c>
      <c r="B44" s="19" t="s">
        <v>57</v>
      </c>
      <c r="C44" s="10"/>
      <c r="D44" s="10"/>
      <c r="E44" s="49"/>
    </row>
    <row r="45" spans="1:5">
      <c r="A45" s="42" t="s">
        <v>106</v>
      </c>
      <c r="B45" s="17" t="s">
        <v>58</v>
      </c>
      <c r="C45" s="9">
        <v>48300</v>
      </c>
      <c r="D45" s="9">
        <v>78566.410449999996</v>
      </c>
      <c r="E45" s="49"/>
    </row>
    <row r="46" spans="1:5">
      <c r="A46" s="42">
        <v>1</v>
      </c>
      <c r="B46" s="17" t="s">
        <v>556</v>
      </c>
      <c r="C46" s="10"/>
      <c r="D46" s="10"/>
      <c r="E46" s="49"/>
    </row>
    <row r="47" spans="1:5">
      <c r="A47" s="42">
        <v>2</v>
      </c>
      <c r="B47" s="17" t="s">
        <v>557</v>
      </c>
      <c r="C47" s="10">
        <v>48300</v>
      </c>
      <c r="D47" s="10">
        <v>78566.410449999996</v>
      </c>
      <c r="E47" s="49"/>
    </row>
    <row r="48" spans="1:5" ht="31.5" customHeight="1" thickBot="1">
      <c r="A48" s="267" t="s">
        <v>590</v>
      </c>
      <c r="B48" s="51" t="s">
        <v>29</v>
      </c>
      <c r="C48" s="99"/>
      <c r="D48" s="99"/>
      <c r="E48" s="53"/>
    </row>
    <row r="49" spans="1:1" ht="16.2" thickTop="1"/>
    <row r="50" spans="1:1">
      <c r="A50" s="2" t="s">
        <v>591</v>
      </c>
    </row>
  </sheetData>
  <mergeCells count="7">
    <mergeCell ref="A3:E3"/>
    <mergeCell ref="A4:E4"/>
    <mergeCell ref="A6:A7"/>
    <mergeCell ref="B6:B7"/>
    <mergeCell ref="C6:C7"/>
    <mergeCell ref="D6:D7"/>
    <mergeCell ref="E6:E7"/>
  </mergeCells>
  <pageMargins left="0.86614173228346458" right="0.70866141732283472" top="0.22" bottom="0.28000000000000003" header="0.2" footer="0.2"/>
  <pageSetup scale="85" fitToHeight="0" orientation="portrait"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Normal="100" zoomScaleSheetLayoutView="100" workbookViewId="0">
      <selection activeCell="H28" sqref="H28"/>
    </sheetView>
  </sheetViews>
  <sheetFormatPr defaultRowHeight="15.6"/>
  <cols>
    <col min="1" max="1" width="5.109375" style="2" customWidth="1"/>
    <col min="2" max="2" width="42.88671875" style="2" customWidth="1"/>
    <col min="3" max="3" width="14.6640625" style="2" bestFit="1" customWidth="1"/>
    <col min="4" max="6" width="14" style="2" bestFit="1" customWidth="1"/>
    <col min="7" max="8" width="13.109375" style="2" bestFit="1" customWidth="1"/>
    <col min="9" max="9" width="10.5546875" style="2" bestFit="1" customWidth="1"/>
    <col min="10" max="256" width="9.109375" style="2"/>
    <col min="257" max="257" width="5.109375" style="2" customWidth="1"/>
    <col min="258" max="258" width="42.88671875" style="2" customWidth="1"/>
    <col min="259" max="259" width="14.6640625" style="2" bestFit="1" customWidth="1"/>
    <col min="260" max="262" width="14" style="2" bestFit="1" customWidth="1"/>
    <col min="263" max="264" width="13.109375" style="2" bestFit="1" customWidth="1"/>
    <col min="265" max="265" width="10.5546875" style="2" bestFit="1" customWidth="1"/>
    <col min="266" max="512" width="9.109375" style="2"/>
    <col min="513" max="513" width="5.109375" style="2" customWidth="1"/>
    <col min="514" max="514" width="42.88671875" style="2" customWidth="1"/>
    <col min="515" max="515" width="14.6640625" style="2" bestFit="1" customWidth="1"/>
    <col min="516" max="518" width="14" style="2" bestFit="1" customWidth="1"/>
    <col min="519" max="520" width="13.109375" style="2" bestFit="1" customWidth="1"/>
    <col min="521" max="521" width="10.5546875" style="2" bestFit="1" customWidth="1"/>
    <col min="522" max="768" width="9.109375" style="2"/>
    <col min="769" max="769" width="5.109375" style="2" customWidth="1"/>
    <col min="770" max="770" width="42.88671875" style="2" customWidth="1"/>
    <col min="771" max="771" width="14.6640625" style="2" bestFit="1" customWidth="1"/>
    <col min="772" max="774" width="14" style="2" bestFit="1" customWidth="1"/>
    <col min="775" max="776" width="13.109375" style="2" bestFit="1" customWidth="1"/>
    <col min="777" max="777" width="10.5546875" style="2" bestFit="1" customWidth="1"/>
    <col min="778" max="1024" width="9.109375" style="2"/>
    <col min="1025" max="1025" width="5.109375" style="2" customWidth="1"/>
    <col min="1026" max="1026" width="42.88671875" style="2" customWidth="1"/>
    <col min="1027" max="1027" width="14.6640625" style="2" bestFit="1" customWidth="1"/>
    <col min="1028" max="1030" width="14" style="2" bestFit="1" customWidth="1"/>
    <col min="1031" max="1032" width="13.109375" style="2" bestFit="1" customWidth="1"/>
    <col min="1033" max="1033" width="10.5546875" style="2" bestFit="1" customWidth="1"/>
    <col min="1034" max="1280" width="9.109375" style="2"/>
    <col min="1281" max="1281" width="5.109375" style="2" customWidth="1"/>
    <col min="1282" max="1282" width="42.88671875" style="2" customWidth="1"/>
    <col min="1283" max="1283" width="14.6640625" style="2" bestFit="1" customWidth="1"/>
    <col min="1284" max="1286" width="14" style="2" bestFit="1" customWidth="1"/>
    <col min="1287" max="1288" width="13.109375" style="2" bestFit="1" customWidth="1"/>
    <col min="1289" max="1289" width="10.5546875" style="2" bestFit="1" customWidth="1"/>
    <col min="1290" max="1536" width="9.109375" style="2"/>
    <col min="1537" max="1537" width="5.109375" style="2" customWidth="1"/>
    <col min="1538" max="1538" width="42.88671875" style="2" customWidth="1"/>
    <col min="1539" max="1539" width="14.6640625" style="2" bestFit="1" customWidth="1"/>
    <col min="1540" max="1542" width="14" style="2" bestFit="1" customWidth="1"/>
    <col min="1543" max="1544" width="13.109375" style="2" bestFit="1" customWidth="1"/>
    <col min="1545" max="1545" width="10.5546875" style="2" bestFit="1" customWidth="1"/>
    <col min="1546" max="1792" width="9.109375" style="2"/>
    <col min="1793" max="1793" width="5.109375" style="2" customWidth="1"/>
    <col min="1794" max="1794" width="42.88671875" style="2" customWidth="1"/>
    <col min="1795" max="1795" width="14.6640625" style="2" bestFit="1" customWidth="1"/>
    <col min="1796" max="1798" width="14" style="2" bestFit="1" customWidth="1"/>
    <col min="1799" max="1800" width="13.109375" style="2" bestFit="1" customWidth="1"/>
    <col min="1801" max="1801" width="10.5546875" style="2" bestFit="1" customWidth="1"/>
    <col min="1802" max="2048" width="9.109375" style="2"/>
    <col min="2049" max="2049" width="5.109375" style="2" customWidth="1"/>
    <col min="2050" max="2050" width="42.88671875" style="2" customWidth="1"/>
    <col min="2051" max="2051" width="14.6640625" style="2" bestFit="1" customWidth="1"/>
    <col min="2052" max="2054" width="14" style="2" bestFit="1" customWidth="1"/>
    <col min="2055" max="2056" width="13.109375" style="2" bestFit="1" customWidth="1"/>
    <col min="2057" max="2057" width="10.5546875" style="2" bestFit="1" customWidth="1"/>
    <col min="2058" max="2304" width="9.109375" style="2"/>
    <col min="2305" max="2305" width="5.109375" style="2" customWidth="1"/>
    <col min="2306" max="2306" width="42.88671875" style="2" customWidth="1"/>
    <col min="2307" max="2307" width="14.6640625" style="2" bestFit="1" customWidth="1"/>
    <col min="2308" max="2310" width="14" style="2" bestFit="1" customWidth="1"/>
    <col min="2311" max="2312" width="13.109375" style="2" bestFit="1" customWidth="1"/>
    <col min="2313" max="2313" width="10.5546875" style="2" bestFit="1" customWidth="1"/>
    <col min="2314" max="2560" width="9.109375" style="2"/>
    <col min="2561" max="2561" width="5.109375" style="2" customWidth="1"/>
    <col min="2562" max="2562" width="42.88671875" style="2" customWidth="1"/>
    <col min="2563" max="2563" width="14.6640625" style="2" bestFit="1" customWidth="1"/>
    <col min="2564" max="2566" width="14" style="2" bestFit="1" customWidth="1"/>
    <col min="2567" max="2568" width="13.109375" style="2" bestFit="1" customWidth="1"/>
    <col min="2569" max="2569" width="10.5546875" style="2" bestFit="1" customWidth="1"/>
    <col min="2570" max="2816" width="9.109375" style="2"/>
    <col min="2817" max="2817" width="5.109375" style="2" customWidth="1"/>
    <col min="2818" max="2818" width="42.88671875" style="2" customWidth="1"/>
    <col min="2819" max="2819" width="14.6640625" style="2" bestFit="1" customWidth="1"/>
    <col min="2820" max="2822" width="14" style="2" bestFit="1" customWidth="1"/>
    <col min="2823" max="2824" width="13.109375" style="2" bestFit="1" customWidth="1"/>
    <col min="2825" max="2825" width="10.5546875" style="2" bestFit="1" customWidth="1"/>
    <col min="2826" max="3072" width="9.109375" style="2"/>
    <col min="3073" max="3073" width="5.109375" style="2" customWidth="1"/>
    <col min="3074" max="3074" width="42.88671875" style="2" customWidth="1"/>
    <col min="3075" max="3075" width="14.6640625" style="2" bestFit="1" customWidth="1"/>
    <col min="3076" max="3078" width="14" style="2" bestFit="1" customWidth="1"/>
    <col min="3079" max="3080" width="13.109375" style="2" bestFit="1" customWidth="1"/>
    <col min="3081" max="3081" width="10.5546875" style="2" bestFit="1" customWidth="1"/>
    <col min="3082" max="3328" width="9.109375" style="2"/>
    <col min="3329" max="3329" width="5.109375" style="2" customWidth="1"/>
    <col min="3330" max="3330" width="42.88671875" style="2" customWidth="1"/>
    <col min="3331" max="3331" width="14.6640625" style="2" bestFit="1" customWidth="1"/>
    <col min="3332" max="3334" width="14" style="2" bestFit="1" customWidth="1"/>
    <col min="3335" max="3336" width="13.109375" style="2" bestFit="1" customWidth="1"/>
    <col min="3337" max="3337" width="10.5546875" style="2" bestFit="1" customWidth="1"/>
    <col min="3338" max="3584" width="9.109375" style="2"/>
    <col min="3585" max="3585" width="5.109375" style="2" customWidth="1"/>
    <col min="3586" max="3586" width="42.88671875" style="2" customWidth="1"/>
    <col min="3587" max="3587" width="14.6640625" style="2" bestFit="1" customWidth="1"/>
    <col min="3588" max="3590" width="14" style="2" bestFit="1" customWidth="1"/>
    <col min="3591" max="3592" width="13.109375" style="2" bestFit="1" customWidth="1"/>
    <col min="3593" max="3593" width="10.5546875" style="2" bestFit="1" customWidth="1"/>
    <col min="3594" max="3840" width="9.109375" style="2"/>
    <col min="3841" max="3841" width="5.109375" style="2" customWidth="1"/>
    <col min="3842" max="3842" width="42.88671875" style="2" customWidth="1"/>
    <col min="3843" max="3843" width="14.6640625" style="2" bestFit="1" customWidth="1"/>
    <col min="3844" max="3846" width="14" style="2" bestFit="1" customWidth="1"/>
    <col min="3847" max="3848" width="13.109375" style="2" bestFit="1" customWidth="1"/>
    <col min="3849" max="3849" width="10.5546875" style="2" bestFit="1" customWidth="1"/>
    <col min="3850" max="4096" width="9.109375" style="2"/>
    <col min="4097" max="4097" width="5.109375" style="2" customWidth="1"/>
    <col min="4098" max="4098" width="42.88671875" style="2" customWidth="1"/>
    <col min="4099" max="4099" width="14.6640625" style="2" bestFit="1" customWidth="1"/>
    <col min="4100" max="4102" width="14" style="2" bestFit="1" customWidth="1"/>
    <col min="4103" max="4104" width="13.109375" style="2" bestFit="1" customWidth="1"/>
    <col min="4105" max="4105" width="10.5546875" style="2" bestFit="1" customWidth="1"/>
    <col min="4106" max="4352" width="9.109375" style="2"/>
    <col min="4353" max="4353" width="5.109375" style="2" customWidth="1"/>
    <col min="4354" max="4354" width="42.88671875" style="2" customWidth="1"/>
    <col min="4355" max="4355" width="14.6640625" style="2" bestFit="1" customWidth="1"/>
    <col min="4356" max="4358" width="14" style="2" bestFit="1" customWidth="1"/>
    <col min="4359" max="4360" width="13.109375" style="2" bestFit="1" customWidth="1"/>
    <col min="4361" max="4361" width="10.5546875" style="2" bestFit="1" customWidth="1"/>
    <col min="4362" max="4608" width="9.109375" style="2"/>
    <col min="4609" max="4609" width="5.109375" style="2" customWidth="1"/>
    <col min="4610" max="4610" width="42.88671875" style="2" customWidth="1"/>
    <col min="4611" max="4611" width="14.6640625" style="2" bestFit="1" customWidth="1"/>
    <col min="4612" max="4614" width="14" style="2" bestFit="1" customWidth="1"/>
    <col min="4615" max="4616" width="13.109375" style="2" bestFit="1" customWidth="1"/>
    <col min="4617" max="4617" width="10.5546875" style="2" bestFit="1" customWidth="1"/>
    <col min="4618" max="4864" width="9.109375" style="2"/>
    <col min="4865" max="4865" width="5.109375" style="2" customWidth="1"/>
    <col min="4866" max="4866" width="42.88671875" style="2" customWidth="1"/>
    <col min="4867" max="4867" width="14.6640625" style="2" bestFit="1" customWidth="1"/>
    <col min="4868" max="4870" width="14" style="2" bestFit="1" customWidth="1"/>
    <col min="4871" max="4872" width="13.109375" style="2" bestFit="1" customWidth="1"/>
    <col min="4873" max="4873" width="10.5546875" style="2" bestFit="1" customWidth="1"/>
    <col min="4874" max="5120" width="9.109375" style="2"/>
    <col min="5121" max="5121" width="5.109375" style="2" customWidth="1"/>
    <col min="5122" max="5122" width="42.88671875" style="2" customWidth="1"/>
    <col min="5123" max="5123" width="14.6640625" style="2" bestFit="1" customWidth="1"/>
    <col min="5124" max="5126" width="14" style="2" bestFit="1" customWidth="1"/>
    <col min="5127" max="5128" width="13.109375" style="2" bestFit="1" customWidth="1"/>
    <col min="5129" max="5129" width="10.5546875" style="2" bestFit="1" customWidth="1"/>
    <col min="5130" max="5376" width="9.109375" style="2"/>
    <col min="5377" max="5377" width="5.109375" style="2" customWidth="1"/>
    <col min="5378" max="5378" width="42.88671875" style="2" customWidth="1"/>
    <col min="5379" max="5379" width="14.6640625" style="2" bestFit="1" customWidth="1"/>
    <col min="5380" max="5382" width="14" style="2" bestFit="1" customWidth="1"/>
    <col min="5383" max="5384" width="13.109375" style="2" bestFit="1" customWidth="1"/>
    <col min="5385" max="5385" width="10.5546875" style="2" bestFit="1" customWidth="1"/>
    <col min="5386" max="5632" width="9.109375" style="2"/>
    <col min="5633" max="5633" width="5.109375" style="2" customWidth="1"/>
    <col min="5634" max="5634" width="42.88671875" style="2" customWidth="1"/>
    <col min="5635" max="5635" width="14.6640625" style="2" bestFit="1" customWidth="1"/>
    <col min="5636" max="5638" width="14" style="2" bestFit="1" customWidth="1"/>
    <col min="5639" max="5640" width="13.109375" style="2" bestFit="1" customWidth="1"/>
    <col min="5641" max="5641" width="10.5546875" style="2" bestFit="1" customWidth="1"/>
    <col min="5642" max="5888" width="9.109375" style="2"/>
    <col min="5889" max="5889" width="5.109375" style="2" customWidth="1"/>
    <col min="5890" max="5890" width="42.88671875" style="2" customWidth="1"/>
    <col min="5891" max="5891" width="14.6640625" style="2" bestFit="1" customWidth="1"/>
    <col min="5892" max="5894" width="14" style="2" bestFit="1" customWidth="1"/>
    <col min="5895" max="5896" width="13.109375" style="2" bestFit="1" customWidth="1"/>
    <col min="5897" max="5897" width="10.5546875" style="2" bestFit="1" customWidth="1"/>
    <col min="5898" max="6144" width="9.109375" style="2"/>
    <col min="6145" max="6145" width="5.109375" style="2" customWidth="1"/>
    <col min="6146" max="6146" width="42.88671875" style="2" customWidth="1"/>
    <col min="6147" max="6147" width="14.6640625" style="2" bestFit="1" customWidth="1"/>
    <col min="6148" max="6150" width="14" style="2" bestFit="1" customWidth="1"/>
    <col min="6151" max="6152" width="13.109375" style="2" bestFit="1" customWidth="1"/>
    <col min="6153" max="6153" width="10.5546875" style="2" bestFit="1" customWidth="1"/>
    <col min="6154" max="6400" width="9.109375" style="2"/>
    <col min="6401" max="6401" width="5.109375" style="2" customWidth="1"/>
    <col min="6402" max="6402" width="42.88671875" style="2" customWidth="1"/>
    <col min="6403" max="6403" width="14.6640625" style="2" bestFit="1" customWidth="1"/>
    <col min="6404" max="6406" width="14" style="2" bestFit="1" customWidth="1"/>
    <col min="6407" max="6408" width="13.109375" style="2" bestFit="1" customWidth="1"/>
    <col min="6409" max="6409" width="10.5546875" style="2" bestFit="1" customWidth="1"/>
    <col min="6410" max="6656" width="9.109375" style="2"/>
    <col min="6657" max="6657" width="5.109375" style="2" customWidth="1"/>
    <col min="6658" max="6658" width="42.88671875" style="2" customWidth="1"/>
    <col min="6659" max="6659" width="14.6640625" style="2" bestFit="1" customWidth="1"/>
    <col min="6660" max="6662" width="14" style="2" bestFit="1" customWidth="1"/>
    <col min="6663" max="6664" width="13.109375" style="2" bestFit="1" customWidth="1"/>
    <col min="6665" max="6665" width="10.5546875" style="2" bestFit="1" customWidth="1"/>
    <col min="6666" max="6912" width="9.109375" style="2"/>
    <col min="6913" max="6913" width="5.109375" style="2" customWidth="1"/>
    <col min="6914" max="6914" width="42.88671875" style="2" customWidth="1"/>
    <col min="6915" max="6915" width="14.6640625" style="2" bestFit="1" customWidth="1"/>
    <col min="6916" max="6918" width="14" style="2" bestFit="1" customWidth="1"/>
    <col min="6919" max="6920" width="13.109375" style="2" bestFit="1" customWidth="1"/>
    <col min="6921" max="6921" width="10.5546875" style="2" bestFit="1" customWidth="1"/>
    <col min="6922" max="7168" width="9.109375" style="2"/>
    <col min="7169" max="7169" width="5.109375" style="2" customWidth="1"/>
    <col min="7170" max="7170" width="42.88671875" style="2" customWidth="1"/>
    <col min="7171" max="7171" width="14.6640625" style="2" bestFit="1" customWidth="1"/>
    <col min="7172" max="7174" width="14" style="2" bestFit="1" customWidth="1"/>
    <col min="7175" max="7176" width="13.109375" style="2" bestFit="1" customWidth="1"/>
    <col min="7177" max="7177" width="10.5546875" style="2" bestFit="1" customWidth="1"/>
    <col min="7178" max="7424" width="9.109375" style="2"/>
    <col min="7425" max="7425" width="5.109375" style="2" customWidth="1"/>
    <col min="7426" max="7426" width="42.88671875" style="2" customWidth="1"/>
    <col min="7427" max="7427" width="14.6640625" style="2" bestFit="1" customWidth="1"/>
    <col min="7428" max="7430" width="14" style="2" bestFit="1" customWidth="1"/>
    <col min="7431" max="7432" width="13.109375" style="2" bestFit="1" customWidth="1"/>
    <col min="7433" max="7433" width="10.5546875" style="2" bestFit="1" customWidth="1"/>
    <col min="7434" max="7680" width="9.109375" style="2"/>
    <col min="7681" max="7681" width="5.109375" style="2" customWidth="1"/>
    <col min="7682" max="7682" width="42.88671875" style="2" customWidth="1"/>
    <col min="7683" max="7683" width="14.6640625" style="2" bestFit="1" customWidth="1"/>
    <col min="7684" max="7686" width="14" style="2" bestFit="1" customWidth="1"/>
    <col min="7687" max="7688" width="13.109375" style="2" bestFit="1" customWidth="1"/>
    <col min="7689" max="7689" width="10.5546875" style="2" bestFit="1" customWidth="1"/>
    <col min="7690" max="7936" width="9.109375" style="2"/>
    <col min="7937" max="7937" width="5.109375" style="2" customWidth="1"/>
    <col min="7938" max="7938" width="42.88671875" style="2" customWidth="1"/>
    <col min="7939" max="7939" width="14.6640625" style="2" bestFit="1" customWidth="1"/>
    <col min="7940" max="7942" width="14" style="2" bestFit="1" customWidth="1"/>
    <col min="7943" max="7944" width="13.109375" style="2" bestFit="1" customWidth="1"/>
    <col min="7945" max="7945" width="10.5546875" style="2" bestFit="1" customWidth="1"/>
    <col min="7946" max="8192" width="9.109375" style="2"/>
    <col min="8193" max="8193" width="5.109375" style="2" customWidth="1"/>
    <col min="8194" max="8194" width="42.88671875" style="2" customWidth="1"/>
    <col min="8195" max="8195" width="14.6640625" style="2" bestFit="1" customWidth="1"/>
    <col min="8196" max="8198" width="14" style="2" bestFit="1" customWidth="1"/>
    <col min="8199" max="8200" width="13.109375" style="2" bestFit="1" customWidth="1"/>
    <col min="8201" max="8201" width="10.5546875" style="2" bestFit="1" customWidth="1"/>
    <col min="8202" max="8448" width="9.109375" style="2"/>
    <col min="8449" max="8449" width="5.109375" style="2" customWidth="1"/>
    <col min="8450" max="8450" width="42.88671875" style="2" customWidth="1"/>
    <col min="8451" max="8451" width="14.6640625" style="2" bestFit="1" customWidth="1"/>
    <col min="8452" max="8454" width="14" style="2" bestFit="1" customWidth="1"/>
    <col min="8455" max="8456" width="13.109375" style="2" bestFit="1" customWidth="1"/>
    <col min="8457" max="8457" width="10.5546875" style="2" bestFit="1" customWidth="1"/>
    <col min="8458" max="8704" width="9.109375" style="2"/>
    <col min="8705" max="8705" width="5.109375" style="2" customWidth="1"/>
    <col min="8706" max="8706" width="42.88671875" style="2" customWidth="1"/>
    <col min="8707" max="8707" width="14.6640625" style="2" bestFit="1" customWidth="1"/>
    <col min="8708" max="8710" width="14" style="2" bestFit="1" customWidth="1"/>
    <col min="8711" max="8712" width="13.109375" style="2" bestFit="1" customWidth="1"/>
    <col min="8713" max="8713" width="10.5546875" style="2" bestFit="1" customWidth="1"/>
    <col min="8714" max="8960" width="9.109375" style="2"/>
    <col min="8961" max="8961" width="5.109375" style="2" customWidth="1"/>
    <col min="8962" max="8962" width="42.88671875" style="2" customWidth="1"/>
    <col min="8963" max="8963" width="14.6640625" style="2" bestFit="1" customWidth="1"/>
    <col min="8964" max="8966" width="14" style="2" bestFit="1" customWidth="1"/>
    <col min="8967" max="8968" width="13.109375" style="2" bestFit="1" customWidth="1"/>
    <col min="8969" max="8969" width="10.5546875" style="2" bestFit="1" customWidth="1"/>
    <col min="8970" max="9216" width="9.109375" style="2"/>
    <col min="9217" max="9217" width="5.109375" style="2" customWidth="1"/>
    <col min="9218" max="9218" width="42.88671875" style="2" customWidth="1"/>
    <col min="9219" max="9219" width="14.6640625" style="2" bestFit="1" customWidth="1"/>
    <col min="9220" max="9222" width="14" style="2" bestFit="1" customWidth="1"/>
    <col min="9223" max="9224" width="13.109375" style="2" bestFit="1" customWidth="1"/>
    <col min="9225" max="9225" width="10.5546875" style="2" bestFit="1" customWidth="1"/>
    <col min="9226" max="9472" width="9.109375" style="2"/>
    <col min="9473" max="9473" width="5.109375" style="2" customWidth="1"/>
    <col min="9474" max="9474" width="42.88671875" style="2" customWidth="1"/>
    <col min="9475" max="9475" width="14.6640625" style="2" bestFit="1" customWidth="1"/>
    <col min="9476" max="9478" width="14" style="2" bestFit="1" customWidth="1"/>
    <col min="9479" max="9480" width="13.109375" style="2" bestFit="1" customWidth="1"/>
    <col min="9481" max="9481" width="10.5546875" style="2" bestFit="1" customWidth="1"/>
    <col min="9482" max="9728" width="9.109375" style="2"/>
    <col min="9729" max="9729" width="5.109375" style="2" customWidth="1"/>
    <col min="9730" max="9730" width="42.88671875" style="2" customWidth="1"/>
    <col min="9731" max="9731" width="14.6640625" style="2" bestFit="1" customWidth="1"/>
    <col min="9732" max="9734" width="14" style="2" bestFit="1" customWidth="1"/>
    <col min="9735" max="9736" width="13.109375" style="2" bestFit="1" customWidth="1"/>
    <col min="9737" max="9737" width="10.5546875" style="2" bestFit="1" customWidth="1"/>
    <col min="9738" max="9984" width="9.109375" style="2"/>
    <col min="9985" max="9985" width="5.109375" style="2" customWidth="1"/>
    <col min="9986" max="9986" width="42.88671875" style="2" customWidth="1"/>
    <col min="9987" max="9987" width="14.6640625" style="2" bestFit="1" customWidth="1"/>
    <col min="9988" max="9990" width="14" style="2" bestFit="1" customWidth="1"/>
    <col min="9991" max="9992" width="13.109375" style="2" bestFit="1" customWidth="1"/>
    <col min="9993" max="9993" width="10.5546875" style="2" bestFit="1" customWidth="1"/>
    <col min="9994" max="10240" width="9.109375" style="2"/>
    <col min="10241" max="10241" width="5.109375" style="2" customWidth="1"/>
    <col min="10242" max="10242" width="42.88671875" style="2" customWidth="1"/>
    <col min="10243" max="10243" width="14.6640625" style="2" bestFit="1" customWidth="1"/>
    <col min="10244" max="10246" width="14" style="2" bestFit="1" customWidth="1"/>
    <col min="10247" max="10248" width="13.109375" style="2" bestFit="1" customWidth="1"/>
    <col min="10249" max="10249" width="10.5546875" style="2" bestFit="1" customWidth="1"/>
    <col min="10250" max="10496" width="9.109375" style="2"/>
    <col min="10497" max="10497" width="5.109375" style="2" customWidth="1"/>
    <col min="10498" max="10498" width="42.88671875" style="2" customWidth="1"/>
    <col min="10499" max="10499" width="14.6640625" style="2" bestFit="1" customWidth="1"/>
    <col min="10500" max="10502" width="14" style="2" bestFit="1" customWidth="1"/>
    <col min="10503" max="10504" width="13.109375" style="2" bestFit="1" customWidth="1"/>
    <col min="10505" max="10505" width="10.5546875" style="2" bestFit="1" customWidth="1"/>
    <col min="10506" max="10752" width="9.109375" style="2"/>
    <col min="10753" max="10753" width="5.109375" style="2" customWidth="1"/>
    <col min="10754" max="10754" width="42.88671875" style="2" customWidth="1"/>
    <col min="10755" max="10755" width="14.6640625" style="2" bestFit="1" customWidth="1"/>
    <col min="10756" max="10758" width="14" style="2" bestFit="1" customWidth="1"/>
    <col min="10759" max="10760" width="13.109375" style="2" bestFit="1" customWidth="1"/>
    <col min="10761" max="10761" width="10.5546875" style="2" bestFit="1" customWidth="1"/>
    <col min="10762" max="11008" width="9.109375" style="2"/>
    <col min="11009" max="11009" width="5.109375" style="2" customWidth="1"/>
    <col min="11010" max="11010" width="42.88671875" style="2" customWidth="1"/>
    <col min="11011" max="11011" width="14.6640625" style="2" bestFit="1" customWidth="1"/>
    <col min="11012" max="11014" width="14" style="2" bestFit="1" customWidth="1"/>
    <col min="11015" max="11016" width="13.109375" style="2" bestFit="1" customWidth="1"/>
    <col min="11017" max="11017" width="10.5546875" style="2" bestFit="1" customWidth="1"/>
    <col min="11018" max="11264" width="9.109375" style="2"/>
    <col min="11265" max="11265" width="5.109375" style="2" customWidth="1"/>
    <col min="11266" max="11266" width="42.88671875" style="2" customWidth="1"/>
    <col min="11267" max="11267" width="14.6640625" style="2" bestFit="1" customWidth="1"/>
    <col min="11268" max="11270" width="14" style="2" bestFit="1" customWidth="1"/>
    <col min="11271" max="11272" width="13.109375" style="2" bestFit="1" customWidth="1"/>
    <col min="11273" max="11273" width="10.5546875" style="2" bestFit="1" customWidth="1"/>
    <col min="11274" max="11520" width="9.109375" style="2"/>
    <col min="11521" max="11521" width="5.109375" style="2" customWidth="1"/>
    <col min="11522" max="11522" width="42.88671875" style="2" customWidth="1"/>
    <col min="11523" max="11523" width="14.6640625" style="2" bestFit="1" customWidth="1"/>
    <col min="11524" max="11526" width="14" style="2" bestFit="1" customWidth="1"/>
    <col min="11527" max="11528" width="13.109375" style="2" bestFit="1" customWidth="1"/>
    <col min="11529" max="11529" width="10.5546875" style="2" bestFit="1" customWidth="1"/>
    <col min="11530" max="11776" width="9.109375" style="2"/>
    <col min="11777" max="11777" width="5.109375" style="2" customWidth="1"/>
    <col min="11778" max="11778" width="42.88671875" style="2" customWidth="1"/>
    <col min="11779" max="11779" width="14.6640625" style="2" bestFit="1" customWidth="1"/>
    <col min="11780" max="11782" width="14" style="2" bestFit="1" customWidth="1"/>
    <col min="11783" max="11784" width="13.109375" style="2" bestFit="1" customWidth="1"/>
    <col min="11785" max="11785" width="10.5546875" style="2" bestFit="1" customWidth="1"/>
    <col min="11786" max="12032" width="9.109375" style="2"/>
    <col min="12033" max="12033" width="5.109375" style="2" customWidth="1"/>
    <col min="12034" max="12034" width="42.88671875" style="2" customWidth="1"/>
    <col min="12035" max="12035" width="14.6640625" style="2" bestFit="1" customWidth="1"/>
    <col min="12036" max="12038" width="14" style="2" bestFit="1" customWidth="1"/>
    <col min="12039" max="12040" width="13.109375" style="2" bestFit="1" customWidth="1"/>
    <col min="12041" max="12041" width="10.5546875" style="2" bestFit="1" customWidth="1"/>
    <col min="12042" max="12288" width="9.109375" style="2"/>
    <col min="12289" max="12289" width="5.109375" style="2" customWidth="1"/>
    <col min="12290" max="12290" width="42.88671875" style="2" customWidth="1"/>
    <col min="12291" max="12291" width="14.6640625" style="2" bestFit="1" customWidth="1"/>
    <col min="12292" max="12294" width="14" style="2" bestFit="1" customWidth="1"/>
    <col min="12295" max="12296" width="13.109375" style="2" bestFit="1" customWidth="1"/>
    <col min="12297" max="12297" width="10.5546875" style="2" bestFit="1" customWidth="1"/>
    <col min="12298" max="12544" width="9.109375" style="2"/>
    <col min="12545" max="12545" width="5.109375" style="2" customWidth="1"/>
    <col min="12546" max="12546" width="42.88671875" style="2" customWidth="1"/>
    <col min="12547" max="12547" width="14.6640625" style="2" bestFit="1" customWidth="1"/>
    <col min="12548" max="12550" width="14" style="2" bestFit="1" customWidth="1"/>
    <col min="12551" max="12552" width="13.109375" style="2" bestFit="1" customWidth="1"/>
    <col min="12553" max="12553" width="10.5546875" style="2" bestFit="1" customWidth="1"/>
    <col min="12554" max="12800" width="9.109375" style="2"/>
    <col min="12801" max="12801" width="5.109375" style="2" customWidth="1"/>
    <col min="12802" max="12802" width="42.88671875" style="2" customWidth="1"/>
    <col min="12803" max="12803" width="14.6640625" style="2" bestFit="1" customWidth="1"/>
    <col min="12804" max="12806" width="14" style="2" bestFit="1" customWidth="1"/>
    <col min="12807" max="12808" width="13.109375" style="2" bestFit="1" customWidth="1"/>
    <col min="12809" max="12809" width="10.5546875" style="2" bestFit="1" customWidth="1"/>
    <col min="12810" max="13056" width="9.109375" style="2"/>
    <col min="13057" max="13057" width="5.109375" style="2" customWidth="1"/>
    <col min="13058" max="13058" width="42.88671875" style="2" customWidth="1"/>
    <col min="13059" max="13059" width="14.6640625" style="2" bestFit="1" customWidth="1"/>
    <col min="13060" max="13062" width="14" style="2" bestFit="1" customWidth="1"/>
    <col min="13063" max="13064" width="13.109375" style="2" bestFit="1" customWidth="1"/>
    <col min="13065" max="13065" width="10.5546875" style="2" bestFit="1" customWidth="1"/>
    <col min="13066" max="13312" width="9.109375" style="2"/>
    <col min="13313" max="13313" width="5.109375" style="2" customWidth="1"/>
    <col min="13314" max="13314" width="42.88671875" style="2" customWidth="1"/>
    <col min="13315" max="13315" width="14.6640625" style="2" bestFit="1" customWidth="1"/>
    <col min="13316" max="13318" width="14" style="2" bestFit="1" customWidth="1"/>
    <col min="13319" max="13320" width="13.109375" style="2" bestFit="1" customWidth="1"/>
    <col min="13321" max="13321" width="10.5546875" style="2" bestFit="1" customWidth="1"/>
    <col min="13322" max="13568" width="9.109375" style="2"/>
    <col min="13569" max="13569" width="5.109375" style="2" customWidth="1"/>
    <col min="13570" max="13570" width="42.88671875" style="2" customWidth="1"/>
    <col min="13571" max="13571" width="14.6640625" style="2" bestFit="1" customWidth="1"/>
    <col min="13572" max="13574" width="14" style="2" bestFit="1" customWidth="1"/>
    <col min="13575" max="13576" width="13.109375" style="2" bestFit="1" customWidth="1"/>
    <col min="13577" max="13577" width="10.5546875" style="2" bestFit="1" customWidth="1"/>
    <col min="13578" max="13824" width="9.109375" style="2"/>
    <col min="13825" max="13825" width="5.109375" style="2" customWidth="1"/>
    <col min="13826" max="13826" width="42.88671875" style="2" customWidth="1"/>
    <col min="13827" max="13827" width="14.6640625" style="2" bestFit="1" customWidth="1"/>
    <col min="13828" max="13830" width="14" style="2" bestFit="1" customWidth="1"/>
    <col min="13831" max="13832" width="13.109375" style="2" bestFit="1" customWidth="1"/>
    <col min="13833" max="13833" width="10.5546875" style="2" bestFit="1" customWidth="1"/>
    <col min="13834" max="14080" width="9.109375" style="2"/>
    <col min="14081" max="14081" width="5.109375" style="2" customWidth="1"/>
    <col min="14082" max="14082" width="42.88671875" style="2" customWidth="1"/>
    <col min="14083" max="14083" width="14.6640625" style="2" bestFit="1" customWidth="1"/>
    <col min="14084" max="14086" width="14" style="2" bestFit="1" customWidth="1"/>
    <col min="14087" max="14088" width="13.109375" style="2" bestFit="1" customWidth="1"/>
    <col min="14089" max="14089" width="10.5546875" style="2" bestFit="1" customWidth="1"/>
    <col min="14090" max="14336" width="9.109375" style="2"/>
    <col min="14337" max="14337" width="5.109375" style="2" customWidth="1"/>
    <col min="14338" max="14338" width="42.88671875" style="2" customWidth="1"/>
    <col min="14339" max="14339" width="14.6640625" style="2" bestFit="1" customWidth="1"/>
    <col min="14340" max="14342" width="14" style="2" bestFit="1" customWidth="1"/>
    <col min="14343" max="14344" width="13.109375" style="2" bestFit="1" customWidth="1"/>
    <col min="14345" max="14345" width="10.5546875" style="2" bestFit="1" customWidth="1"/>
    <col min="14346" max="14592" width="9.109375" style="2"/>
    <col min="14593" max="14593" width="5.109375" style="2" customWidth="1"/>
    <col min="14594" max="14594" width="42.88671875" style="2" customWidth="1"/>
    <col min="14595" max="14595" width="14.6640625" style="2" bestFit="1" customWidth="1"/>
    <col min="14596" max="14598" width="14" style="2" bestFit="1" customWidth="1"/>
    <col min="14599" max="14600" width="13.109375" style="2" bestFit="1" customWidth="1"/>
    <col min="14601" max="14601" width="10.5546875" style="2" bestFit="1" customWidth="1"/>
    <col min="14602" max="14848" width="9.109375" style="2"/>
    <col min="14849" max="14849" width="5.109375" style="2" customWidth="1"/>
    <col min="14850" max="14850" width="42.88671875" style="2" customWidth="1"/>
    <col min="14851" max="14851" width="14.6640625" style="2" bestFit="1" customWidth="1"/>
    <col min="14852" max="14854" width="14" style="2" bestFit="1" customWidth="1"/>
    <col min="14855" max="14856" width="13.109375" style="2" bestFit="1" customWidth="1"/>
    <col min="14857" max="14857" width="10.5546875" style="2" bestFit="1" customWidth="1"/>
    <col min="14858" max="15104" width="9.109375" style="2"/>
    <col min="15105" max="15105" width="5.109375" style="2" customWidth="1"/>
    <col min="15106" max="15106" width="42.88671875" style="2" customWidth="1"/>
    <col min="15107" max="15107" width="14.6640625" style="2" bestFit="1" customWidth="1"/>
    <col min="15108" max="15110" width="14" style="2" bestFit="1" customWidth="1"/>
    <col min="15111" max="15112" width="13.109375" style="2" bestFit="1" customWidth="1"/>
    <col min="15113" max="15113" width="10.5546875" style="2" bestFit="1" customWidth="1"/>
    <col min="15114" max="15360" width="9.109375" style="2"/>
    <col min="15361" max="15361" width="5.109375" style="2" customWidth="1"/>
    <col min="15362" max="15362" width="42.88671875" style="2" customWidth="1"/>
    <col min="15363" max="15363" width="14.6640625" style="2" bestFit="1" customWidth="1"/>
    <col min="15364" max="15366" width="14" style="2" bestFit="1" customWidth="1"/>
    <col min="15367" max="15368" width="13.109375" style="2" bestFit="1" customWidth="1"/>
    <col min="15369" max="15369" width="10.5546875" style="2" bestFit="1" customWidth="1"/>
    <col min="15370" max="15616" width="9.109375" style="2"/>
    <col min="15617" max="15617" width="5.109375" style="2" customWidth="1"/>
    <col min="15618" max="15618" width="42.88671875" style="2" customWidth="1"/>
    <col min="15619" max="15619" width="14.6640625" style="2" bestFit="1" customWidth="1"/>
    <col min="15620" max="15622" width="14" style="2" bestFit="1" customWidth="1"/>
    <col min="15623" max="15624" width="13.109375" style="2" bestFit="1" customWidth="1"/>
    <col min="15625" max="15625" width="10.5546875" style="2" bestFit="1" customWidth="1"/>
    <col min="15626" max="15872" width="9.109375" style="2"/>
    <col min="15873" max="15873" width="5.109375" style="2" customWidth="1"/>
    <col min="15874" max="15874" width="42.88671875" style="2" customWidth="1"/>
    <col min="15875" max="15875" width="14.6640625" style="2" bestFit="1" customWidth="1"/>
    <col min="15876" max="15878" width="14" style="2" bestFit="1" customWidth="1"/>
    <col min="15879" max="15880" width="13.109375" style="2" bestFit="1" customWidth="1"/>
    <col min="15881" max="15881" width="10.5546875" style="2" bestFit="1" customWidth="1"/>
    <col min="15882" max="16128" width="9.109375" style="2"/>
    <col min="16129" max="16129" width="5.109375" style="2" customWidth="1"/>
    <col min="16130" max="16130" width="42.88671875" style="2" customWidth="1"/>
    <col min="16131" max="16131" width="14.6640625" style="2" bestFit="1" customWidth="1"/>
    <col min="16132" max="16134" width="14" style="2" bestFit="1" customWidth="1"/>
    <col min="16135" max="16136" width="13.109375" style="2" bestFit="1" customWidth="1"/>
    <col min="16137" max="16137" width="10.5546875" style="2" bestFit="1" customWidth="1"/>
    <col min="16138" max="16384" width="9.109375" style="2"/>
  </cols>
  <sheetData>
    <row r="1" spans="1:10">
      <c r="A1" s="1" t="s">
        <v>14</v>
      </c>
      <c r="H1" s="20" t="s">
        <v>60</v>
      </c>
    </row>
    <row r="2" spans="1:10">
      <c r="A2" s="325" t="s">
        <v>592</v>
      </c>
      <c r="B2" s="325"/>
      <c r="C2" s="325"/>
      <c r="D2" s="325"/>
      <c r="E2" s="325"/>
      <c r="F2" s="325"/>
      <c r="G2" s="325"/>
      <c r="H2" s="325"/>
    </row>
    <row r="3" spans="1:10">
      <c r="A3" s="326" t="str">
        <f>'PL62'!A4:E4</f>
        <v>(Kèm theo Quyết định số   1373 /QĐ-UBND-HC ngày 29 /12/2023 của UBND tỉnh Đồng Tháp)</v>
      </c>
      <c r="B3" s="326"/>
      <c r="C3" s="326"/>
      <c r="D3" s="326"/>
      <c r="E3" s="326"/>
      <c r="F3" s="326"/>
      <c r="G3" s="326"/>
      <c r="H3" s="326"/>
    </row>
    <row r="4" spans="1:10" ht="16.2" thickBot="1">
      <c r="D4" s="21"/>
      <c r="H4" s="22" t="s">
        <v>0</v>
      </c>
    </row>
    <row r="5" spans="1:10" ht="16.2" thickTop="1">
      <c r="A5" s="327" t="s">
        <v>1</v>
      </c>
      <c r="B5" s="329" t="s">
        <v>11</v>
      </c>
      <c r="C5" s="329" t="s">
        <v>61</v>
      </c>
      <c r="D5" s="329"/>
      <c r="E5" s="329" t="s">
        <v>12</v>
      </c>
      <c r="F5" s="329"/>
      <c r="G5" s="329" t="s">
        <v>62</v>
      </c>
      <c r="H5" s="331"/>
    </row>
    <row r="6" spans="1:10" ht="31.2">
      <c r="A6" s="328"/>
      <c r="B6" s="330"/>
      <c r="C6" s="91" t="s">
        <v>63</v>
      </c>
      <c r="D6" s="91" t="s">
        <v>64</v>
      </c>
      <c r="E6" s="91" t="s">
        <v>63</v>
      </c>
      <c r="F6" s="91" t="s">
        <v>64</v>
      </c>
      <c r="G6" s="91" t="s">
        <v>63</v>
      </c>
      <c r="H6" s="243" t="s">
        <v>64</v>
      </c>
    </row>
    <row r="7" spans="1:10">
      <c r="A7" s="93" t="s">
        <v>2</v>
      </c>
      <c r="B7" s="91" t="s">
        <v>3</v>
      </c>
      <c r="C7" s="91">
        <v>1</v>
      </c>
      <c r="D7" s="91">
        <v>2</v>
      </c>
      <c r="E7" s="91">
        <v>3</v>
      </c>
      <c r="F7" s="91">
        <v>4</v>
      </c>
      <c r="G7" s="91" t="s">
        <v>65</v>
      </c>
      <c r="H7" s="243" t="s">
        <v>66</v>
      </c>
      <c r="J7" s="21"/>
    </row>
    <row r="8" spans="1:10">
      <c r="A8" s="78"/>
      <c r="B8" s="79" t="s">
        <v>67</v>
      </c>
      <c r="C8" s="263">
        <v>15063453</v>
      </c>
      <c r="D8" s="263">
        <v>14054453</v>
      </c>
      <c r="E8" s="263">
        <v>22621344.092343997</v>
      </c>
      <c r="F8" s="263">
        <v>21113137.067277003</v>
      </c>
      <c r="G8" s="264">
        <v>1.5017369584745275</v>
      </c>
      <c r="H8" s="81">
        <v>1.5022382633658531</v>
      </c>
      <c r="I8" s="21">
        <v>0</v>
      </c>
    </row>
    <row r="9" spans="1:10">
      <c r="A9" s="54" t="s">
        <v>2</v>
      </c>
      <c r="B9" s="80" t="s">
        <v>68</v>
      </c>
      <c r="C9" s="23">
        <v>6818777</v>
      </c>
      <c r="D9" s="23">
        <v>5809777</v>
      </c>
      <c r="E9" s="23">
        <v>8043942.3310160004</v>
      </c>
      <c r="F9" s="23">
        <v>7032847.8402490001</v>
      </c>
      <c r="G9" s="265">
        <v>1.1796752307658691</v>
      </c>
      <c r="H9" s="82">
        <v>1.2105194124058463</v>
      </c>
      <c r="J9" s="7"/>
    </row>
    <row r="10" spans="1:10">
      <c r="A10" s="54" t="s">
        <v>4</v>
      </c>
      <c r="B10" s="18" t="s">
        <v>69</v>
      </c>
      <c r="C10" s="100">
        <v>6708777</v>
      </c>
      <c r="D10" s="100">
        <v>5809777</v>
      </c>
      <c r="E10" s="100">
        <v>7487373.9545940002</v>
      </c>
      <c r="F10" s="100">
        <v>6866062.834082</v>
      </c>
      <c r="G10" s="265">
        <v>1.1160564667142761</v>
      </c>
      <c r="H10" s="82">
        <v>1.1818117690372625</v>
      </c>
      <c r="I10" s="21"/>
    </row>
    <row r="11" spans="1:10">
      <c r="A11" s="101">
        <v>1</v>
      </c>
      <c r="B11" s="15" t="s">
        <v>70</v>
      </c>
      <c r="C11" s="61">
        <v>185000</v>
      </c>
      <c r="D11" s="61">
        <v>185000</v>
      </c>
      <c r="E11" s="61">
        <v>227901.09784099998</v>
      </c>
      <c r="F11" s="61">
        <v>227901.09784099998</v>
      </c>
      <c r="G11" s="265">
        <v>1.2318978261675675</v>
      </c>
      <c r="H11" s="82">
        <v>1.2318978261675675</v>
      </c>
    </row>
    <row r="12" spans="1:10" s="24" customFormat="1">
      <c r="A12" s="102"/>
      <c r="B12" s="103" t="s">
        <v>71</v>
      </c>
      <c r="C12" s="104">
        <v>140000</v>
      </c>
      <c r="D12" s="104">
        <v>140000</v>
      </c>
      <c r="E12" s="104">
        <v>178488.239718</v>
      </c>
      <c r="F12" s="105">
        <v>178488.239718</v>
      </c>
      <c r="G12" s="193">
        <v>1.2749159979857143</v>
      </c>
      <c r="H12" s="194">
        <v>1.2749159979857143</v>
      </c>
    </row>
    <row r="13" spans="1:10" s="24" customFormat="1">
      <c r="A13" s="102"/>
      <c r="B13" s="103" t="s">
        <v>72</v>
      </c>
      <c r="C13" s="104">
        <v>16985</v>
      </c>
      <c r="D13" s="104">
        <v>16985</v>
      </c>
      <c r="E13" s="104">
        <v>42098.391465000001</v>
      </c>
      <c r="F13" s="105">
        <v>42098.391465000001</v>
      </c>
      <c r="G13" s="193">
        <v>2.4785629358257286</v>
      </c>
      <c r="H13" s="194">
        <v>2.4785629358257286</v>
      </c>
    </row>
    <row r="14" spans="1:10" s="24" customFormat="1">
      <c r="A14" s="102"/>
      <c r="B14" s="103" t="s">
        <v>73</v>
      </c>
      <c r="C14" s="104">
        <v>28000</v>
      </c>
      <c r="D14" s="104">
        <v>28000</v>
      </c>
      <c r="E14" s="104">
        <v>7305.2439379999996</v>
      </c>
      <c r="F14" s="105">
        <v>7305.2439379999996</v>
      </c>
      <c r="G14" s="193">
        <v>0.2609015692142857</v>
      </c>
      <c r="H14" s="194">
        <v>0.2609015692142857</v>
      </c>
    </row>
    <row r="15" spans="1:10" s="24" customFormat="1">
      <c r="A15" s="102"/>
      <c r="B15" s="103" t="s">
        <v>74</v>
      </c>
      <c r="C15" s="104">
        <v>15</v>
      </c>
      <c r="D15" s="104">
        <v>15</v>
      </c>
      <c r="E15" s="104">
        <v>9.2227200000000007</v>
      </c>
      <c r="F15" s="105">
        <v>9.2227200000000007</v>
      </c>
      <c r="G15" s="193"/>
      <c r="H15" s="194"/>
    </row>
    <row r="16" spans="1:10" s="24" customFormat="1">
      <c r="A16" s="102"/>
      <c r="B16" s="103" t="s">
        <v>75</v>
      </c>
      <c r="C16" s="104">
        <v>0</v>
      </c>
      <c r="D16" s="104">
        <v>0</v>
      </c>
      <c r="E16" s="104">
        <v>0</v>
      </c>
      <c r="F16" s="105">
        <v>0</v>
      </c>
      <c r="G16" s="193"/>
      <c r="H16" s="194"/>
    </row>
    <row r="17" spans="1:8" s="24" customFormat="1">
      <c r="A17" s="102"/>
      <c r="B17" s="103" t="s">
        <v>76</v>
      </c>
      <c r="C17" s="104">
        <v>0</v>
      </c>
      <c r="D17" s="104">
        <v>0</v>
      </c>
      <c r="E17" s="104">
        <v>0</v>
      </c>
      <c r="F17" s="105">
        <v>0</v>
      </c>
      <c r="G17" s="193"/>
      <c r="H17" s="194"/>
    </row>
    <row r="18" spans="1:8">
      <c r="A18" s="101">
        <v>2</v>
      </c>
      <c r="B18" s="15" t="s">
        <v>77</v>
      </c>
      <c r="C18" s="106">
        <v>300000</v>
      </c>
      <c r="D18" s="106">
        <v>300000</v>
      </c>
      <c r="E18" s="106">
        <v>391146.90633100003</v>
      </c>
      <c r="F18" s="106">
        <v>391146.90633100003</v>
      </c>
      <c r="G18" s="265">
        <v>1.3038230211033335</v>
      </c>
      <c r="H18" s="82">
        <v>1.3038230211033335</v>
      </c>
    </row>
    <row r="19" spans="1:8" s="25" customFormat="1">
      <c r="A19" s="55"/>
      <c r="B19" s="103" t="s">
        <v>71</v>
      </c>
      <c r="C19" s="104">
        <v>170000</v>
      </c>
      <c r="D19" s="104">
        <v>170000</v>
      </c>
      <c r="E19" s="104">
        <v>196198.29964000001</v>
      </c>
      <c r="F19" s="105">
        <v>196198.29964000001</v>
      </c>
      <c r="G19" s="193">
        <v>1.1541076449411765</v>
      </c>
      <c r="H19" s="194">
        <v>1.1541076449411765</v>
      </c>
    </row>
    <row r="20" spans="1:8" s="25" customFormat="1">
      <c r="A20" s="55"/>
      <c r="B20" s="103" t="s">
        <v>72</v>
      </c>
      <c r="C20" s="104">
        <v>60000</v>
      </c>
      <c r="D20" s="104">
        <v>60000</v>
      </c>
      <c r="E20" s="104">
        <v>0</v>
      </c>
      <c r="F20" s="105">
        <v>0</v>
      </c>
      <c r="G20" s="193">
        <v>0</v>
      </c>
      <c r="H20" s="194">
        <v>0</v>
      </c>
    </row>
    <row r="21" spans="1:8" s="25" customFormat="1">
      <c r="A21" s="55"/>
      <c r="B21" s="103" t="s">
        <v>73</v>
      </c>
      <c r="C21" s="104">
        <v>0</v>
      </c>
      <c r="D21" s="104">
        <v>0</v>
      </c>
      <c r="E21" s="104">
        <v>90275.637803000005</v>
      </c>
      <c r="F21" s="105">
        <v>90275.637803000005</v>
      </c>
      <c r="G21" s="193"/>
      <c r="H21" s="194"/>
    </row>
    <row r="22" spans="1:8" s="25" customFormat="1">
      <c r="A22" s="55"/>
      <c r="B22" s="103" t="s">
        <v>74</v>
      </c>
      <c r="C22" s="104">
        <v>70000</v>
      </c>
      <c r="D22" s="104">
        <v>70000</v>
      </c>
      <c r="E22" s="104">
        <v>104672.968888</v>
      </c>
      <c r="F22" s="105">
        <v>104672.968888</v>
      </c>
      <c r="G22" s="193">
        <v>1.4953281269714287</v>
      </c>
      <c r="H22" s="194">
        <v>1.4953281269714287</v>
      </c>
    </row>
    <row r="23" spans="1:8" s="25" customFormat="1">
      <c r="A23" s="55"/>
      <c r="B23" s="103" t="s">
        <v>75</v>
      </c>
      <c r="C23" s="104">
        <v>0</v>
      </c>
      <c r="D23" s="104">
        <v>0</v>
      </c>
      <c r="E23" s="104">
        <v>0</v>
      </c>
      <c r="F23" s="105">
        <v>0</v>
      </c>
      <c r="G23" s="193"/>
      <c r="H23" s="194"/>
    </row>
    <row r="24" spans="1:8" s="24" customFormat="1">
      <c r="A24" s="55"/>
      <c r="B24" s="103" t="s">
        <v>76</v>
      </c>
      <c r="C24" s="104">
        <v>0</v>
      </c>
      <c r="D24" s="104">
        <v>0</v>
      </c>
      <c r="E24" s="104">
        <v>0</v>
      </c>
      <c r="F24" s="105">
        <v>0</v>
      </c>
      <c r="G24" s="193"/>
      <c r="H24" s="194"/>
    </row>
    <row r="25" spans="1:8">
      <c r="A25" s="101">
        <v>3</v>
      </c>
      <c r="B25" s="15" t="s">
        <v>78</v>
      </c>
      <c r="C25" s="106">
        <v>74000</v>
      </c>
      <c r="D25" s="61">
        <v>74000</v>
      </c>
      <c r="E25" s="107">
        <v>74729.223614999995</v>
      </c>
      <c r="F25" s="107">
        <v>74729.223614999995</v>
      </c>
      <c r="G25" s="265">
        <v>1.0098543731756757</v>
      </c>
      <c r="H25" s="82">
        <v>1.0098543731756757</v>
      </c>
    </row>
    <row r="26" spans="1:8" s="24" customFormat="1">
      <c r="A26" s="55"/>
      <c r="B26" s="103" t="s">
        <v>71</v>
      </c>
      <c r="C26" s="104">
        <v>11000</v>
      </c>
      <c r="D26" s="62">
        <v>11000</v>
      </c>
      <c r="E26" s="105">
        <v>16615.627700000001</v>
      </c>
      <c r="F26" s="105">
        <v>16615.627700000001</v>
      </c>
      <c r="G26" s="193">
        <v>1.5105116090909092</v>
      </c>
      <c r="H26" s="194">
        <v>1.5105116090909092</v>
      </c>
    </row>
    <row r="27" spans="1:8" s="24" customFormat="1">
      <c r="A27" s="55"/>
      <c r="B27" s="103" t="s">
        <v>73</v>
      </c>
      <c r="C27" s="104">
        <v>63000</v>
      </c>
      <c r="D27" s="62">
        <v>63000</v>
      </c>
      <c r="E27" s="105">
        <v>58096.966274999999</v>
      </c>
      <c r="F27" s="105">
        <v>58096.966274999999</v>
      </c>
      <c r="G27" s="193">
        <v>0.92217406785714284</v>
      </c>
      <c r="H27" s="194">
        <v>0.92217406785714284</v>
      </c>
    </row>
    <row r="28" spans="1:8" s="24" customFormat="1">
      <c r="A28" s="55"/>
      <c r="B28" s="103" t="s">
        <v>74</v>
      </c>
      <c r="C28" s="104">
        <v>0</v>
      </c>
      <c r="D28" s="62">
        <v>0</v>
      </c>
      <c r="E28" s="105">
        <v>16.629639999999998</v>
      </c>
      <c r="F28" s="105">
        <v>16.629639999999998</v>
      </c>
      <c r="G28" s="313" t="e">
        <f>E28/C28</f>
        <v>#DIV/0!</v>
      </c>
      <c r="H28" s="194" t="e">
        <v>#DIV/0!</v>
      </c>
    </row>
    <row r="29" spans="1:8" s="24" customFormat="1">
      <c r="A29" s="55"/>
      <c r="B29" s="103" t="s">
        <v>75</v>
      </c>
      <c r="C29" s="104">
        <v>0</v>
      </c>
      <c r="D29" s="62">
        <v>0</v>
      </c>
      <c r="E29" s="105">
        <v>0</v>
      </c>
      <c r="F29" s="105">
        <v>0</v>
      </c>
      <c r="G29" s="193"/>
      <c r="H29" s="194"/>
    </row>
    <row r="30" spans="1:8" s="24" customFormat="1" ht="31.2">
      <c r="A30" s="55"/>
      <c r="B30" s="103" t="s">
        <v>79</v>
      </c>
      <c r="C30" s="104">
        <v>0</v>
      </c>
      <c r="D30" s="62"/>
      <c r="E30" s="105">
        <v>0</v>
      </c>
      <c r="F30" s="105">
        <v>0</v>
      </c>
      <c r="G30" s="193"/>
      <c r="H30" s="194"/>
    </row>
    <row r="31" spans="1:8">
      <c r="A31" s="101">
        <v>4</v>
      </c>
      <c r="B31" s="15" t="s">
        <v>80</v>
      </c>
      <c r="C31" s="106">
        <v>945000</v>
      </c>
      <c r="D31" s="61">
        <v>945000</v>
      </c>
      <c r="E31" s="107">
        <v>1184280.3315290001</v>
      </c>
      <c r="F31" s="107">
        <v>1184280.3315290001</v>
      </c>
      <c r="G31" s="265">
        <v>1.2532067000306879</v>
      </c>
      <c r="H31" s="82">
        <v>1.2532067000306879</v>
      </c>
    </row>
    <row r="32" spans="1:8" s="24" customFormat="1">
      <c r="A32" s="108"/>
      <c r="B32" s="97" t="s">
        <v>71</v>
      </c>
      <c r="C32" s="104">
        <v>507290</v>
      </c>
      <c r="D32" s="62">
        <v>507290</v>
      </c>
      <c r="E32" s="105">
        <v>628435.35135300003</v>
      </c>
      <c r="F32" s="105">
        <v>628435.35135300003</v>
      </c>
      <c r="G32" s="193">
        <v>1.2388088693902897</v>
      </c>
      <c r="H32" s="194">
        <v>1.2388088693902897</v>
      </c>
    </row>
    <row r="33" spans="1:9" s="24" customFormat="1">
      <c r="A33" s="108"/>
      <c r="B33" s="97" t="s">
        <v>72</v>
      </c>
      <c r="C33" s="104">
        <v>87315</v>
      </c>
      <c r="D33" s="62">
        <v>87315</v>
      </c>
      <c r="E33" s="105">
        <v>80519.551053000003</v>
      </c>
      <c r="F33" s="105">
        <v>80519.551053000003</v>
      </c>
      <c r="G33" s="193">
        <v>0.92217317818244293</v>
      </c>
      <c r="H33" s="194">
        <v>0.92217317818244293</v>
      </c>
    </row>
    <row r="34" spans="1:9" s="24" customFormat="1">
      <c r="A34" s="108"/>
      <c r="B34" s="97" t="s">
        <v>73</v>
      </c>
      <c r="C34" s="104">
        <v>337490</v>
      </c>
      <c r="D34" s="62">
        <v>337490</v>
      </c>
      <c r="E34" s="105">
        <v>471240.61714799999</v>
      </c>
      <c r="F34" s="105">
        <v>471240.61714799999</v>
      </c>
      <c r="G34" s="193">
        <v>1.3963098673975525</v>
      </c>
      <c r="H34" s="194">
        <v>1.3963098673975525</v>
      </c>
    </row>
    <row r="35" spans="1:9" s="24" customFormat="1">
      <c r="A35" s="108"/>
      <c r="B35" s="97" t="s">
        <v>74</v>
      </c>
      <c r="C35" s="104">
        <v>12905</v>
      </c>
      <c r="D35" s="62">
        <v>12905</v>
      </c>
      <c r="E35" s="105">
        <v>4084.8119750000001</v>
      </c>
      <c r="F35" s="105">
        <v>4084.8119750000001</v>
      </c>
      <c r="G35" s="193">
        <v>0.31652940526927548</v>
      </c>
      <c r="H35" s="194">
        <v>0.31652940526927548</v>
      </c>
    </row>
    <row r="36" spans="1:9" s="24" customFormat="1">
      <c r="A36" s="108"/>
      <c r="B36" s="97" t="s">
        <v>75</v>
      </c>
      <c r="C36" s="104">
        <v>0</v>
      </c>
      <c r="D36" s="62">
        <v>0</v>
      </c>
      <c r="E36" s="105">
        <v>0</v>
      </c>
      <c r="F36" s="105">
        <v>0</v>
      </c>
      <c r="G36" s="193"/>
      <c r="H36" s="194"/>
    </row>
    <row r="37" spans="1:9" s="24" customFormat="1">
      <c r="A37" s="108"/>
      <c r="B37" s="97" t="s">
        <v>81</v>
      </c>
      <c r="C37" s="104">
        <v>0</v>
      </c>
      <c r="D37" s="62">
        <v>0</v>
      </c>
      <c r="E37" s="105">
        <v>0</v>
      </c>
      <c r="F37" s="105">
        <v>0</v>
      </c>
      <c r="G37" s="193"/>
      <c r="H37" s="194"/>
    </row>
    <row r="38" spans="1:9">
      <c r="A38" s="101">
        <v>5</v>
      </c>
      <c r="B38" s="15" t="s">
        <v>82</v>
      </c>
      <c r="C38" s="106">
        <v>220000</v>
      </c>
      <c r="D38" s="61">
        <v>220000</v>
      </c>
      <c r="E38" s="107">
        <v>368283.784782</v>
      </c>
      <c r="F38" s="107">
        <v>368283.784782</v>
      </c>
      <c r="G38" s="265">
        <v>1.6740172035545455</v>
      </c>
      <c r="H38" s="82">
        <v>1.6740172035545455</v>
      </c>
      <c r="I38" s="26"/>
    </row>
    <row r="39" spans="1:9">
      <c r="A39" s="101">
        <v>6</v>
      </c>
      <c r="B39" s="15" t="s">
        <v>83</v>
      </c>
      <c r="C39" s="106">
        <v>0</v>
      </c>
      <c r="D39" s="61">
        <v>0</v>
      </c>
      <c r="E39" s="107">
        <v>280.44446699999997</v>
      </c>
      <c r="F39" s="107">
        <v>280.44446699999997</v>
      </c>
      <c r="G39" s="265"/>
      <c r="H39" s="82"/>
      <c r="I39" s="26"/>
    </row>
    <row r="40" spans="1:9" ht="31.2">
      <c r="A40" s="101">
        <v>7</v>
      </c>
      <c r="B40" s="15" t="s">
        <v>84</v>
      </c>
      <c r="C40" s="106">
        <v>8000</v>
      </c>
      <c r="D40" s="61">
        <v>8000</v>
      </c>
      <c r="E40" s="107">
        <v>17902.636366999999</v>
      </c>
      <c r="F40" s="107">
        <v>17902.636366999999</v>
      </c>
      <c r="G40" s="265">
        <v>2.2378295458749999</v>
      </c>
      <c r="H40" s="82">
        <v>2.2378295458749999</v>
      </c>
      <c r="I40" s="26"/>
    </row>
    <row r="41" spans="1:9">
      <c r="A41" s="101">
        <v>8</v>
      </c>
      <c r="B41" s="15" t="s">
        <v>85</v>
      </c>
      <c r="C41" s="106">
        <v>500000</v>
      </c>
      <c r="D41" s="61">
        <v>500000</v>
      </c>
      <c r="E41" s="107">
        <v>712064.59420399996</v>
      </c>
      <c r="F41" s="107">
        <v>712064.59420399996</v>
      </c>
      <c r="G41" s="265">
        <v>1.4241291884079998</v>
      </c>
      <c r="H41" s="82">
        <v>1.4241291884079998</v>
      </c>
      <c r="I41" s="26"/>
    </row>
    <row r="42" spans="1:9">
      <c r="A42" s="101">
        <v>9</v>
      </c>
      <c r="B42" s="15" t="s">
        <v>86</v>
      </c>
      <c r="C42" s="106">
        <v>1527000</v>
      </c>
      <c r="D42" s="109">
        <v>733000</v>
      </c>
      <c r="E42" s="107">
        <v>926612.70443099993</v>
      </c>
      <c r="F42" s="107">
        <v>444817.46383399999</v>
      </c>
      <c r="G42" s="265">
        <v>0.60681905987622786</v>
      </c>
      <c r="H42" s="82">
        <v>0.60684510754979537</v>
      </c>
      <c r="I42" s="26"/>
    </row>
    <row r="43" spans="1:9">
      <c r="A43" s="101">
        <v>10</v>
      </c>
      <c r="B43" s="15" t="s">
        <v>87</v>
      </c>
      <c r="C43" s="106">
        <v>160000</v>
      </c>
      <c r="D43" s="109">
        <v>110000</v>
      </c>
      <c r="E43" s="107">
        <v>174907.15649200001</v>
      </c>
      <c r="F43" s="107">
        <v>120324.36500400001</v>
      </c>
      <c r="G43" s="265">
        <v>1.0931697280750001</v>
      </c>
      <c r="H43" s="82">
        <v>1.0938578636727274</v>
      </c>
      <c r="I43" s="26"/>
    </row>
    <row r="44" spans="1:9">
      <c r="A44" s="101">
        <v>11</v>
      </c>
      <c r="B44" s="15" t="s">
        <v>88</v>
      </c>
      <c r="C44" s="106">
        <v>800000</v>
      </c>
      <c r="D44" s="61">
        <v>800000</v>
      </c>
      <c r="E44" s="107">
        <v>1029252.96595</v>
      </c>
      <c r="F44" s="107">
        <v>1029252.96595</v>
      </c>
      <c r="G44" s="265">
        <v>1.2865662074374999</v>
      </c>
      <c r="H44" s="82">
        <v>1.2865662074374999</v>
      </c>
      <c r="I44" s="26"/>
    </row>
    <row r="45" spans="1:9">
      <c r="A45" s="101">
        <v>12</v>
      </c>
      <c r="B45" s="15" t="s">
        <v>89</v>
      </c>
      <c r="C45" s="106">
        <v>120000</v>
      </c>
      <c r="D45" s="61">
        <v>120000</v>
      </c>
      <c r="E45" s="107">
        <v>237121.31138199999</v>
      </c>
      <c r="F45" s="107">
        <v>237121.31138199999</v>
      </c>
      <c r="G45" s="265">
        <v>1.9760109281833331</v>
      </c>
      <c r="H45" s="82">
        <v>1.9760109281833331</v>
      </c>
      <c r="I45" s="26"/>
    </row>
    <row r="46" spans="1:9">
      <c r="A46" s="101">
        <v>13</v>
      </c>
      <c r="B46" s="15" t="s">
        <v>90</v>
      </c>
      <c r="C46" s="106">
        <v>0</v>
      </c>
      <c r="D46" s="61"/>
      <c r="E46" s="107"/>
      <c r="F46" s="107"/>
      <c r="G46" s="265"/>
      <c r="H46" s="82"/>
      <c r="I46" s="26"/>
    </row>
    <row r="47" spans="1:9">
      <c r="A47" s="101">
        <v>14</v>
      </c>
      <c r="B47" s="15" t="s">
        <v>91</v>
      </c>
      <c r="C47" s="106">
        <v>0</v>
      </c>
      <c r="D47" s="61"/>
      <c r="E47" s="107"/>
      <c r="F47" s="107"/>
      <c r="G47" s="265"/>
      <c r="H47" s="82"/>
      <c r="I47" s="26"/>
    </row>
    <row r="48" spans="1:9" ht="31.2">
      <c r="A48" s="101">
        <v>15</v>
      </c>
      <c r="B48" s="15" t="s">
        <v>92</v>
      </c>
      <c r="C48" s="106">
        <v>0</v>
      </c>
      <c r="D48" s="61"/>
      <c r="E48" s="107"/>
      <c r="F48" s="107"/>
      <c r="G48" s="265"/>
      <c r="H48" s="82"/>
      <c r="I48" s="26"/>
    </row>
    <row r="49" spans="1:9">
      <c r="A49" s="101">
        <v>16</v>
      </c>
      <c r="B49" s="15" t="s">
        <v>93</v>
      </c>
      <c r="C49" s="106">
        <v>0</v>
      </c>
      <c r="D49" s="61"/>
      <c r="E49" s="107">
        <v>79.078599999999994</v>
      </c>
      <c r="F49" s="107">
        <v>79.078599999999994</v>
      </c>
      <c r="G49" s="265"/>
      <c r="H49" s="82"/>
      <c r="I49" s="26"/>
    </row>
    <row r="50" spans="1:9">
      <c r="A50" s="101">
        <v>17</v>
      </c>
      <c r="B50" s="15" t="s">
        <v>94</v>
      </c>
      <c r="C50" s="106">
        <v>250000</v>
      </c>
      <c r="D50" s="109">
        <v>195000</v>
      </c>
      <c r="E50" s="107">
        <v>285395.57643899997</v>
      </c>
      <c r="F50" s="107">
        <v>200552.168512</v>
      </c>
      <c r="G50" s="265"/>
      <c r="H50" s="82"/>
      <c r="I50" s="26"/>
    </row>
    <row r="51" spans="1:9">
      <c r="A51" s="101">
        <v>18</v>
      </c>
      <c r="B51" s="15" t="s">
        <v>95</v>
      </c>
      <c r="C51" s="106">
        <v>18000</v>
      </c>
      <c r="D51" s="61">
        <v>18000</v>
      </c>
      <c r="E51" s="107">
        <v>35466.300600000002</v>
      </c>
      <c r="F51" s="107">
        <v>35376.6201</v>
      </c>
      <c r="G51" s="265">
        <v>1.9703500333333335</v>
      </c>
      <c r="H51" s="82">
        <v>1.9653677833333334</v>
      </c>
      <c r="I51" s="26"/>
    </row>
    <row r="52" spans="1:9" ht="31.2">
      <c r="A52" s="101">
        <v>19</v>
      </c>
      <c r="B52" s="15" t="s">
        <v>96</v>
      </c>
      <c r="C52" s="106">
        <v>3000</v>
      </c>
      <c r="D52" s="61">
        <v>3000</v>
      </c>
      <c r="E52" s="107">
        <v>2047.6675579999999</v>
      </c>
      <c r="F52" s="107">
        <v>2047.6675580000001</v>
      </c>
      <c r="G52" s="265">
        <v>0.68255585266666663</v>
      </c>
      <c r="H52" s="82">
        <v>0.68255585266666674</v>
      </c>
      <c r="I52" s="26"/>
    </row>
    <row r="53" spans="1:9">
      <c r="A53" s="101">
        <v>20</v>
      </c>
      <c r="B53" s="15" t="s">
        <v>97</v>
      </c>
      <c r="C53" s="106">
        <v>98777</v>
      </c>
      <c r="D53" s="61">
        <v>98777</v>
      </c>
      <c r="E53" s="107">
        <v>76161.542220000003</v>
      </c>
      <c r="F53" s="107">
        <v>76161.542220000003</v>
      </c>
      <c r="G53" s="265"/>
      <c r="H53" s="82"/>
      <c r="I53" s="26"/>
    </row>
    <row r="54" spans="1:9">
      <c r="A54" s="101">
        <v>21</v>
      </c>
      <c r="B54" s="27" t="s">
        <v>98</v>
      </c>
      <c r="C54" s="106">
        <v>1500000</v>
      </c>
      <c r="D54" s="61">
        <v>1500000</v>
      </c>
      <c r="E54" s="107">
        <v>1743740.631786</v>
      </c>
      <c r="F54" s="107">
        <v>1743740.631786</v>
      </c>
      <c r="G54" s="265">
        <v>1.1624937545239999</v>
      </c>
      <c r="H54" s="82">
        <v>1.1624937545239999</v>
      </c>
      <c r="I54" s="26"/>
    </row>
    <row r="55" spans="1:9">
      <c r="A55" s="101" t="s">
        <v>5</v>
      </c>
      <c r="B55" s="15" t="s">
        <v>99</v>
      </c>
      <c r="C55" s="106">
        <v>110000</v>
      </c>
      <c r="D55" s="62"/>
      <c r="E55" s="100">
        <v>389783.37025500002</v>
      </c>
      <c r="F55" s="100">
        <v>0</v>
      </c>
      <c r="G55" s="265">
        <v>3.5434851841363639</v>
      </c>
      <c r="H55" s="82"/>
    </row>
    <row r="56" spans="1:9">
      <c r="A56" s="101" t="s">
        <v>6</v>
      </c>
      <c r="B56" s="15" t="s">
        <v>100</v>
      </c>
      <c r="C56" s="106"/>
      <c r="D56" s="62"/>
      <c r="E56" s="100">
        <v>4863.7936950000003</v>
      </c>
      <c r="F56" s="100">
        <v>4863.7936950000003</v>
      </c>
      <c r="G56" s="265"/>
      <c r="H56" s="82"/>
    </row>
    <row r="57" spans="1:9">
      <c r="A57" s="101" t="s">
        <v>37</v>
      </c>
      <c r="B57" s="15" t="s">
        <v>101</v>
      </c>
      <c r="C57" s="106"/>
      <c r="D57" s="62"/>
      <c r="E57" s="100">
        <v>16645.212471999999</v>
      </c>
      <c r="F57" s="100">
        <v>16645.212471999999</v>
      </c>
      <c r="G57" s="265"/>
      <c r="H57" s="82"/>
    </row>
    <row r="58" spans="1:9">
      <c r="A58" s="101" t="s">
        <v>38</v>
      </c>
      <c r="B58" s="15" t="s">
        <v>558</v>
      </c>
      <c r="C58" s="106"/>
      <c r="D58" s="62"/>
      <c r="E58" s="100"/>
      <c r="F58" s="100"/>
      <c r="G58" s="265"/>
      <c r="H58" s="82"/>
    </row>
    <row r="59" spans="1:9">
      <c r="A59" s="101" t="s">
        <v>39</v>
      </c>
      <c r="B59" s="15" t="s">
        <v>20</v>
      </c>
      <c r="C59" s="106"/>
      <c r="D59" s="62"/>
      <c r="E59" s="100">
        <v>145276</v>
      </c>
      <c r="F59" s="100">
        <v>145276</v>
      </c>
      <c r="G59" s="265"/>
      <c r="H59" s="82"/>
    </row>
    <row r="60" spans="1:9">
      <c r="A60" s="101" t="s">
        <v>3</v>
      </c>
      <c r="B60" s="110" t="s">
        <v>102</v>
      </c>
      <c r="C60" s="106">
        <v>48300</v>
      </c>
      <c r="D60" s="61">
        <v>48300</v>
      </c>
      <c r="E60" s="100">
        <v>72374.290479999996</v>
      </c>
      <c r="F60" s="100">
        <v>39926.925179999998</v>
      </c>
      <c r="G60" s="265"/>
      <c r="H60" s="82"/>
    </row>
    <row r="61" spans="1:9">
      <c r="A61" s="54" t="s">
        <v>10</v>
      </c>
      <c r="B61" s="18" t="s">
        <v>103</v>
      </c>
      <c r="C61" s="28"/>
      <c r="D61" s="62"/>
      <c r="E61" s="100">
        <v>958816.82713499991</v>
      </c>
      <c r="F61" s="100">
        <v>958816.82713499991</v>
      </c>
      <c r="G61" s="265"/>
      <c r="H61" s="82"/>
    </row>
    <row r="62" spans="1:9" ht="31.2">
      <c r="A62" s="54" t="s">
        <v>13</v>
      </c>
      <c r="B62" s="18" t="s">
        <v>104</v>
      </c>
      <c r="C62" s="28"/>
      <c r="D62" s="62"/>
      <c r="E62" s="100">
        <v>4896016.6023020009</v>
      </c>
      <c r="F62" s="100">
        <v>4896016.6023020009</v>
      </c>
      <c r="G62" s="265"/>
      <c r="H62" s="82"/>
    </row>
    <row r="63" spans="1:9">
      <c r="A63" s="46" t="s">
        <v>28</v>
      </c>
      <c r="B63" s="18" t="s">
        <v>105</v>
      </c>
      <c r="C63" s="61">
        <v>8016985</v>
      </c>
      <c r="D63" s="61">
        <v>8016985</v>
      </c>
      <c r="E63" s="9">
        <v>8185528.8724109996</v>
      </c>
      <c r="F63" s="9">
        <v>8185528.8724109996</v>
      </c>
      <c r="G63" s="265">
        <v>1.0210233488538396</v>
      </c>
      <c r="H63" s="82">
        <v>1.0210233488538396</v>
      </c>
    </row>
    <row r="64" spans="1:9" ht="31.2">
      <c r="A64" s="111" t="s">
        <v>59</v>
      </c>
      <c r="B64" s="112" t="s">
        <v>593</v>
      </c>
      <c r="C64" s="113"/>
      <c r="D64" s="113"/>
      <c r="E64" s="114">
        <v>464665.16899999999</v>
      </c>
      <c r="F64" s="114"/>
      <c r="G64" s="266"/>
      <c r="H64" s="135"/>
    </row>
    <row r="65" spans="1:8" ht="16.2" thickBot="1">
      <c r="A65" s="50" t="s">
        <v>106</v>
      </c>
      <c r="B65" s="51" t="s">
        <v>107</v>
      </c>
      <c r="C65" s="115">
        <v>179391</v>
      </c>
      <c r="D65" s="115">
        <v>179391</v>
      </c>
      <c r="E65" s="52"/>
      <c r="F65" s="52"/>
      <c r="G65" s="52"/>
      <c r="H65" s="53"/>
    </row>
    <row r="66" spans="1:8" ht="16.2" thickTop="1"/>
    <row r="68" spans="1:8" ht="16.2">
      <c r="A68" s="29"/>
    </row>
    <row r="69" spans="1:8" ht="30.75" customHeight="1">
      <c r="A69" s="324"/>
      <c r="B69" s="324"/>
      <c r="C69" s="324"/>
      <c r="D69" s="324"/>
      <c r="E69" s="324"/>
      <c r="F69" s="324"/>
      <c r="G69" s="324"/>
      <c r="H69" s="324"/>
    </row>
    <row r="70" spans="1:8" ht="27.75" customHeight="1">
      <c r="A70" s="324"/>
      <c r="B70" s="324"/>
      <c r="C70" s="324"/>
      <c r="D70" s="324"/>
      <c r="E70" s="324"/>
      <c r="F70" s="324"/>
      <c r="G70" s="324"/>
      <c r="H70" s="324"/>
    </row>
    <row r="71" spans="1:8" ht="29.25" customHeight="1">
      <c r="A71" s="324"/>
      <c r="B71" s="324"/>
      <c r="C71" s="324"/>
      <c r="D71" s="324"/>
      <c r="E71" s="324"/>
      <c r="F71" s="324"/>
      <c r="G71" s="324"/>
      <c r="H71" s="324"/>
    </row>
    <row r="72" spans="1:8" ht="37.5" customHeight="1">
      <c r="A72" s="324"/>
      <c r="B72" s="324"/>
      <c r="C72" s="324"/>
      <c r="D72" s="324"/>
      <c r="E72" s="324"/>
      <c r="F72" s="324"/>
      <c r="G72" s="324"/>
      <c r="H72" s="324"/>
    </row>
    <row r="73" spans="1:8" ht="54.75" customHeight="1">
      <c r="A73" s="324"/>
      <c r="B73" s="324"/>
      <c r="C73" s="324"/>
      <c r="D73" s="324"/>
      <c r="E73" s="324"/>
      <c r="F73" s="324"/>
      <c r="G73" s="324"/>
      <c r="H73" s="324"/>
    </row>
  </sheetData>
  <mergeCells count="12">
    <mergeCell ref="A71:H71"/>
    <mergeCell ref="A72:H72"/>
    <mergeCell ref="A73:H73"/>
    <mergeCell ref="A70:H70"/>
    <mergeCell ref="A2:H2"/>
    <mergeCell ref="A3:H3"/>
    <mergeCell ref="A5:A6"/>
    <mergeCell ref="B5:B6"/>
    <mergeCell ref="C5:D5"/>
    <mergeCell ref="E5:F5"/>
    <mergeCell ref="G5:H5"/>
    <mergeCell ref="A69:H69"/>
  </mergeCells>
  <pageMargins left="0.6692913385826772" right="0.43307086614173229" top="0.31496062992125984" bottom="0.35433070866141736" header="0.31496062992125984" footer="0.15748031496062992"/>
  <pageSetup paperSize="9"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Normal="100" zoomScaleSheetLayoutView="80" workbookViewId="0">
      <selection activeCell="D13" sqref="D13"/>
    </sheetView>
  </sheetViews>
  <sheetFormatPr defaultRowHeight="15.6"/>
  <cols>
    <col min="1" max="1" width="8.33203125" style="2" customWidth="1"/>
    <col min="2" max="2" width="45.44140625" style="2" customWidth="1"/>
    <col min="3" max="3" width="15.44140625" style="2" customWidth="1"/>
    <col min="4" max="4" width="12.5546875" style="2" customWidth="1"/>
    <col min="5" max="5" width="13.44140625" style="2" customWidth="1"/>
    <col min="6" max="6" width="13.109375" style="2" customWidth="1"/>
    <col min="7" max="7" width="12.5546875" style="2" customWidth="1"/>
    <col min="8" max="9" width="13.44140625" style="2" customWidth="1"/>
    <col min="10" max="10" width="14.33203125" style="2" customWidth="1"/>
    <col min="11" max="11" width="13.33203125" style="2" customWidth="1"/>
    <col min="12" max="242" width="9.109375" style="2"/>
    <col min="243" max="243" width="8.33203125" style="2" customWidth="1"/>
    <col min="244" max="244" width="45.44140625" style="2" customWidth="1"/>
    <col min="245" max="245" width="15.44140625" style="2" customWidth="1"/>
    <col min="246" max="246" width="12.5546875" style="2" customWidth="1"/>
    <col min="247" max="247" width="13.44140625" style="2" customWidth="1"/>
    <col min="248" max="248" width="13.109375" style="2" customWidth="1"/>
    <col min="249" max="249" width="12.5546875" style="2" customWidth="1"/>
    <col min="250" max="250" width="13.44140625" style="2" customWidth="1"/>
    <col min="251" max="251" width="11.6640625" style="2" bestFit="1" customWidth="1"/>
    <col min="252" max="253" width="11.5546875" style="2" bestFit="1" customWidth="1"/>
    <col min="254" max="254" width="4.33203125" style="2" customWidth="1"/>
    <col min="255" max="255" width="11.33203125" style="2" bestFit="1" customWidth="1"/>
    <col min="256" max="498" width="9.109375" style="2"/>
    <col min="499" max="499" width="8.33203125" style="2" customWidth="1"/>
    <col min="500" max="500" width="45.44140625" style="2" customWidth="1"/>
    <col min="501" max="501" width="15.44140625" style="2" customWidth="1"/>
    <col min="502" max="502" width="12.5546875" style="2" customWidth="1"/>
    <col min="503" max="503" width="13.44140625" style="2" customWidth="1"/>
    <col min="504" max="504" width="13.109375" style="2" customWidth="1"/>
    <col min="505" max="505" width="12.5546875" style="2" customWidth="1"/>
    <col min="506" max="506" width="13.44140625" style="2" customWidth="1"/>
    <col min="507" max="507" width="11.6640625" style="2" bestFit="1" customWidth="1"/>
    <col min="508" max="509" width="11.5546875" style="2" bestFit="1" customWidth="1"/>
    <col min="510" max="510" width="4.33203125" style="2" customWidth="1"/>
    <col min="511" max="511" width="11.33203125" style="2" bestFit="1" customWidth="1"/>
    <col min="512" max="754" width="9.109375" style="2"/>
    <col min="755" max="755" width="8.33203125" style="2" customWidth="1"/>
    <col min="756" max="756" width="45.44140625" style="2" customWidth="1"/>
    <col min="757" max="757" width="15.44140625" style="2" customWidth="1"/>
    <col min="758" max="758" width="12.5546875" style="2" customWidth="1"/>
    <col min="759" max="759" width="13.44140625" style="2" customWidth="1"/>
    <col min="760" max="760" width="13.109375" style="2" customWidth="1"/>
    <col min="761" max="761" width="12.5546875" style="2" customWidth="1"/>
    <col min="762" max="762" width="13.44140625" style="2" customWidth="1"/>
    <col min="763" max="763" width="11.6640625" style="2" bestFit="1" customWidth="1"/>
    <col min="764" max="765" width="11.5546875" style="2" bestFit="1" customWidth="1"/>
    <col min="766" max="766" width="4.33203125" style="2" customWidth="1"/>
    <col min="767" max="767" width="11.33203125" style="2" bestFit="1" customWidth="1"/>
    <col min="768" max="1010" width="9.109375" style="2"/>
    <col min="1011" max="1011" width="8.33203125" style="2" customWidth="1"/>
    <col min="1012" max="1012" width="45.44140625" style="2" customWidth="1"/>
    <col min="1013" max="1013" width="15.44140625" style="2" customWidth="1"/>
    <col min="1014" max="1014" width="12.5546875" style="2" customWidth="1"/>
    <col min="1015" max="1015" width="13.44140625" style="2" customWidth="1"/>
    <col min="1016" max="1016" width="13.109375" style="2" customWidth="1"/>
    <col min="1017" max="1017" width="12.5546875" style="2" customWidth="1"/>
    <col min="1018" max="1018" width="13.44140625" style="2" customWidth="1"/>
    <col min="1019" max="1019" width="11.6640625" style="2" bestFit="1" customWidth="1"/>
    <col min="1020" max="1021" width="11.5546875" style="2" bestFit="1" customWidth="1"/>
    <col min="1022" max="1022" width="4.33203125" style="2" customWidth="1"/>
    <col min="1023" max="1023" width="11.33203125" style="2" bestFit="1" customWidth="1"/>
    <col min="1024" max="1266" width="9.109375" style="2"/>
    <col min="1267" max="1267" width="8.33203125" style="2" customWidth="1"/>
    <col min="1268" max="1268" width="45.44140625" style="2" customWidth="1"/>
    <col min="1269" max="1269" width="15.44140625" style="2" customWidth="1"/>
    <col min="1270" max="1270" width="12.5546875" style="2" customWidth="1"/>
    <col min="1271" max="1271" width="13.44140625" style="2" customWidth="1"/>
    <col min="1272" max="1272" width="13.109375" style="2" customWidth="1"/>
    <col min="1273" max="1273" width="12.5546875" style="2" customWidth="1"/>
    <col min="1274" max="1274" width="13.44140625" style="2" customWidth="1"/>
    <col min="1275" max="1275" width="11.6640625" style="2" bestFit="1" customWidth="1"/>
    <col min="1276" max="1277" width="11.5546875" style="2" bestFit="1" customWidth="1"/>
    <col min="1278" max="1278" width="4.33203125" style="2" customWidth="1"/>
    <col min="1279" max="1279" width="11.33203125" style="2" bestFit="1" customWidth="1"/>
    <col min="1280" max="1522" width="9.109375" style="2"/>
    <col min="1523" max="1523" width="8.33203125" style="2" customWidth="1"/>
    <col min="1524" max="1524" width="45.44140625" style="2" customWidth="1"/>
    <col min="1525" max="1525" width="15.44140625" style="2" customWidth="1"/>
    <col min="1526" max="1526" width="12.5546875" style="2" customWidth="1"/>
    <col min="1527" max="1527" width="13.44140625" style="2" customWidth="1"/>
    <col min="1528" max="1528" width="13.109375" style="2" customWidth="1"/>
    <col min="1529" max="1529" width="12.5546875" style="2" customWidth="1"/>
    <col min="1530" max="1530" width="13.44140625" style="2" customWidth="1"/>
    <col min="1531" max="1531" width="11.6640625" style="2" bestFit="1" customWidth="1"/>
    <col min="1532" max="1533" width="11.5546875" style="2" bestFit="1" customWidth="1"/>
    <col min="1534" max="1534" width="4.33203125" style="2" customWidth="1"/>
    <col min="1535" max="1535" width="11.33203125" style="2" bestFit="1" customWidth="1"/>
    <col min="1536" max="1778" width="9.109375" style="2"/>
    <col min="1779" max="1779" width="8.33203125" style="2" customWidth="1"/>
    <col min="1780" max="1780" width="45.44140625" style="2" customWidth="1"/>
    <col min="1781" max="1781" width="15.44140625" style="2" customWidth="1"/>
    <col min="1782" max="1782" width="12.5546875" style="2" customWidth="1"/>
    <col min="1783" max="1783" width="13.44140625" style="2" customWidth="1"/>
    <col min="1784" max="1784" width="13.109375" style="2" customWidth="1"/>
    <col min="1785" max="1785" width="12.5546875" style="2" customWidth="1"/>
    <col min="1786" max="1786" width="13.44140625" style="2" customWidth="1"/>
    <col min="1787" max="1787" width="11.6640625" style="2" bestFit="1" customWidth="1"/>
    <col min="1788" max="1789" width="11.5546875" style="2" bestFit="1" customWidth="1"/>
    <col min="1790" max="1790" width="4.33203125" style="2" customWidth="1"/>
    <col min="1791" max="1791" width="11.33203125" style="2" bestFit="1" customWidth="1"/>
    <col min="1792" max="2034" width="9.109375" style="2"/>
    <col min="2035" max="2035" width="8.33203125" style="2" customWidth="1"/>
    <col min="2036" max="2036" width="45.44140625" style="2" customWidth="1"/>
    <col min="2037" max="2037" width="15.44140625" style="2" customWidth="1"/>
    <col min="2038" max="2038" width="12.5546875" style="2" customWidth="1"/>
    <col min="2039" max="2039" width="13.44140625" style="2" customWidth="1"/>
    <col min="2040" max="2040" width="13.109375" style="2" customWidth="1"/>
    <col min="2041" max="2041" width="12.5546875" style="2" customWidth="1"/>
    <col min="2042" max="2042" width="13.44140625" style="2" customWidth="1"/>
    <col min="2043" max="2043" width="11.6640625" style="2" bestFit="1" customWidth="1"/>
    <col min="2044" max="2045" width="11.5546875" style="2" bestFit="1" customWidth="1"/>
    <col min="2046" max="2046" width="4.33203125" style="2" customWidth="1"/>
    <col min="2047" max="2047" width="11.33203125" style="2" bestFit="1" customWidth="1"/>
    <col min="2048" max="2290" width="9.109375" style="2"/>
    <col min="2291" max="2291" width="8.33203125" style="2" customWidth="1"/>
    <col min="2292" max="2292" width="45.44140625" style="2" customWidth="1"/>
    <col min="2293" max="2293" width="15.44140625" style="2" customWidth="1"/>
    <col min="2294" max="2294" width="12.5546875" style="2" customWidth="1"/>
    <col min="2295" max="2295" width="13.44140625" style="2" customWidth="1"/>
    <col min="2296" max="2296" width="13.109375" style="2" customWidth="1"/>
    <col min="2297" max="2297" width="12.5546875" style="2" customWidth="1"/>
    <col min="2298" max="2298" width="13.44140625" style="2" customWidth="1"/>
    <col min="2299" max="2299" width="11.6640625" style="2" bestFit="1" customWidth="1"/>
    <col min="2300" max="2301" width="11.5546875" style="2" bestFit="1" customWidth="1"/>
    <col min="2302" max="2302" width="4.33203125" style="2" customWidth="1"/>
    <col min="2303" max="2303" width="11.33203125" style="2" bestFit="1" customWidth="1"/>
    <col min="2304" max="2546" width="9.109375" style="2"/>
    <col min="2547" max="2547" width="8.33203125" style="2" customWidth="1"/>
    <col min="2548" max="2548" width="45.44140625" style="2" customWidth="1"/>
    <col min="2549" max="2549" width="15.44140625" style="2" customWidth="1"/>
    <col min="2550" max="2550" width="12.5546875" style="2" customWidth="1"/>
    <col min="2551" max="2551" width="13.44140625" style="2" customWidth="1"/>
    <col min="2552" max="2552" width="13.109375" style="2" customWidth="1"/>
    <col min="2553" max="2553" width="12.5546875" style="2" customWidth="1"/>
    <col min="2554" max="2554" width="13.44140625" style="2" customWidth="1"/>
    <col min="2555" max="2555" width="11.6640625" style="2" bestFit="1" customWidth="1"/>
    <col min="2556" max="2557" width="11.5546875" style="2" bestFit="1" customWidth="1"/>
    <col min="2558" max="2558" width="4.33203125" style="2" customWidth="1"/>
    <col min="2559" max="2559" width="11.33203125" style="2" bestFit="1" customWidth="1"/>
    <col min="2560" max="2802" width="9.109375" style="2"/>
    <col min="2803" max="2803" width="8.33203125" style="2" customWidth="1"/>
    <col min="2804" max="2804" width="45.44140625" style="2" customWidth="1"/>
    <col min="2805" max="2805" width="15.44140625" style="2" customWidth="1"/>
    <col min="2806" max="2806" width="12.5546875" style="2" customWidth="1"/>
    <col min="2807" max="2807" width="13.44140625" style="2" customWidth="1"/>
    <col min="2808" max="2808" width="13.109375" style="2" customWidth="1"/>
    <col min="2809" max="2809" width="12.5546875" style="2" customWidth="1"/>
    <col min="2810" max="2810" width="13.44140625" style="2" customWidth="1"/>
    <col min="2811" max="2811" width="11.6640625" style="2" bestFit="1" customWidth="1"/>
    <col min="2812" max="2813" width="11.5546875" style="2" bestFit="1" customWidth="1"/>
    <col min="2814" max="2814" width="4.33203125" style="2" customWidth="1"/>
    <col min="2815" max="2815" width="11.33203125" style="2" bestFit="1" customWidth="1"/>
    <col min="2816" max="3058" width="9.109375" style="2"/>
    <col min="3059" max="3059" width="8.33203125" style="2" customWidth="1"/>
    <col min="3060" max="3060" width="45.44140625" style="2" customWidth="1"/>
    <col min="3061" max="3061" width="15.44140625" style="2" customWidth="1"/>
    <col min="3062" max="3062" width="12.5546875" style="2" customWidth="1"/>
    <col min="3063" max="3063" width="13.44140625" style="2" customWidth="1"/>
    <col min="3064" max="3064" width="13.109375" style="2" customWidth="1"/>
    <col min="3065" max="3065" width="12.5546875" style="2" customWidth="1"/>
    <col min="3066" max="3066" width="13.44140625" style="2" customWidth="1"/>
    <col min="3067" max="3067" width="11.6640625" style="2" bestFit="1" customWidth="1"/>
    <col min="3068" max="3069" width="11.5546875" style="2" bestFit="1" customWidth="1"/>
    <col min="3070" max="3070" width="4.33203125" style="2" customWidth="1"/>
    <col min="3071" max="3071" width="11.33203125" style="2" bestFit="1" customWidth="1"/>
    <col min="3072" max="3314" width="9.109375" style="2"/>
    <col min="3315" max="3315" width="8.33203125" style="2" customWidth="1"/>
    <col min="3316" max="3316" width="45.44140625" style="2" customWidth="1"/>
    <col min="3317" max="3317" width="15.44140625" style="2" customWidth="1"/>
    <col min="3318" max="3318" width="12.5546875" style="2" customWidth="1"/>
    <col min="3319" max="3319" width="13.44140625" style="2" customWidth="1"/>
    <col min="3320" max="3320" width="13.109375" style="2" customWidth="1"/>
    <col min="3321" max="3321" width="12.5546875" style="2" customWidth="1"/>
    <col min="3322" max="3322" width="13.44140625" style="2" customWidth="1"/>
    <col min="3323" max="3323" width="11.6640625" style="2" bestFit="1" customWidth="1"/>
    <col min="3324" max="3325" width="11.5546875" style="2" bestFit="1" customWidth="1"/>
    <col min="3326" max="3326" width="4.33203125" style="2" customWidth="1"/>
    <col min="3327" max="3327" width="11.33203125" style="2" bestFit="1" customWidth="1"/>
    <col min="3328" max="3570" width="9.109375" style="2"/>
    <col min="3571" max="3571" width="8.33203125" style="2" customWidth="1"/>
    <col min="3572" max="3572" width="45.44140625" style="2" customWidth="1"/>
    <col min="3573" max="3573" width="15.44140625" style="2" customWidth="1"/>
    <col min="3574" max="3574" width="12.5546875" style="2" customWidth="1"/>
    <col min="3575" max="3575" width="13.44140625" style="2" customWidth="1"/>
    <col min="3576" max="3576" width="13.109375" style="2" customWidth="1"/>
    <col min="3577" max="3577" width="12.5546875" style="2" customWidth="1"/>
    <col min="3578" max="3578" width="13.44140625" style="2" customWidth="1"/>
    <col min="3579" max="3579" width="11.6640625" style="2" bestFit="1" customWidth="1"/>
    <col min="3580" max="3581" width="11.5546875" style="2" bestFit="1" customWidth="1"/>
    <col min="3582" max="3582" width="4.33203125" style="2" customWidth="1"/>
    <col min="3583" max="3583" width="11.33203125" style="2" bestFit="1" customWidth="1"/>
    <col min="3584" max="3826" width="9.109375" style="2"/>
    <col min="3827" max="3827" width="8.33203125" style="2" customWidth="1"/>
    <col min="3828" max="3828" width="45.44140625" style="2" customWidth="1"/>
    <col min="3829" max="3829" width="15.44140625" style="2" customWidth="1"/>
    <col min="3830" max="3830" width="12.5546875" style="2" customWidth="1"/>
    <col min="3831" max="3831" width="13.44140625" style="2" customWidth="1"/>
    <col min="3832" max="3832" width="13.109375" style="2" customWidth="1"/>
    <col min="3833" max="3833" width="12.5546875" style="2" customWidth="1"/>
    <col min="3834" max="3834" width="13.44140625" style="2" customWidth="1"/>
    <col min="3835" max="3835" width="11.6640625" style="2" bestFit="1" customWidth="1"/>
    <col min="3836" max="3837" width="11.5546875" style="2" bestFit="1" customWidth="1"/>
    <col min="3838" max="3838" width="4.33203125" style="2" customWidth="1"/>
    <col min="3839" max="3839" width="11.33203125" style="2" bestFit="1" customWidth="1"/>
    <col min="3840" max="4082" width="9.109375" style="2"/>
    <col min="4083" max="4083" width="8.33203125" style="2" customWidth="1"/>
    <col min="4084" max="4084" width="45.44140625" style="2" customWidth="1"/>
    <col min="4085" max="4085" width="15.44140625" style="2" customWidth="1"/>
    <col min="4086" max="4086" width="12.5546875" style="2" customWidth="1"/>
    <col min="4087" max="4087" width="13.44140625" style="2" customWidth="1"/>
    <col min="4088" max="4088" width="13.109375" style="2" customWidth="1"/>
    <col min="4089" max="4089" width="12.5546875" style="2" customWidth="1"/>
    <col min="4090" max="4090" width="13.44140625" style="2" customWidth="1"/>
    <col min="4091" max="4091" width="11.6640625" style="2" bestFit="1" customWidth="1"/>
    <col min="4092" max="4093" width="11.5546875" style="2" bestFit="1" customWidth="1"/>
    <col min="4094" max="4094" width="4.33203125" style="2" customWidth="1"/>
    <col min="4095" max="4095" width="11.33203125" style="2" bestFit="1" customWidth="1"/>
    <col min="4096" max="4338" width="9.109375" style="2"/>
    <col min="4339" max="4339" width="8.33203125" style="2" customWidth="1"/>
    <col min="4340" max="4340" width="45.44140625" style="2" customWidth="1"/>
    <col min="4341" max="4341" width="15.44140625" style="2" customWidth="1"/>
    <col min="4342" max="4342" width="12.5546875" style="2" customWidth="1"/>
    <col min="4343" max="4343" width="13.44140625" style="2" customWidth="1"/>
    <col min="4344" max="4344" width="13.109375" style="2" customWidth="1"/>
    <col min="4345" max="4345" width="12.5546875" style="2" customWidth="1"/>
    <col min="4346" max="4346" width="13.44140625" style="2" customWidth="1"/>
    <col min="4347" max="4347" width="11.6640625" style="2" bestFit="1" customWidth="1"/>
    <col min="4348" max="4349" width="11.5546875" style="2" bestFit="1" customWidth="1"/>
    <col min="4350" max="4350" width="4.33203125" style="2" customWidth="1"/>
    <col min="4351" max="4351" width="11.33203125" style="2" bestFit="1" customWidth="1"/>
    <col min="4352" max="4594" width="9.109375" style="2"/>
    <col min="4595" max="4595" width="8.33203125" style="2" customWidth="1"/>
    <col min="4596" max="4596" width="45.44140625" style="2" customWidth="1"/>
    <col min="4597" max="4597" width="15.44140625" style="2" customWidth="1"/>
    <col min="4598" max="4598" width="12.5546875" style="2" customWidth="1"/>
    <col min="4599" max="4599" width="13.44140625" style="2" customWidth="1"/>
    <col min="4600" max="4600" width="13.109375" style="2" customWidth="1"/>
    <col min="4601" max="4601" width="12.5546875" style="2" customWidth="1"/>
    <col min="4602" max="4602" width="13.44140625" style="2" customWidth="1"/>
    <col min="4603" max="4603" width="11.6640625" style="2" bestFit="1" customWidth="1"/>
    <col min="4604" max="4605" width="11.5546875" style="2" bestFit="1" customWidth="1"/>
    <col min="4606" max="4606" width="4.33203125" style="2" customWidth="1"/>
    <col min="4607" max="4607" width="11.33203125" style="2" bestFit="1" customWidth="1"/>
    <col min="4608" max="4850" width="9.109375" style="2"/>
    <col min="4851" max="4851" width="8.33203125" style="2" customWidth="1"/>
    <col min="4852" max="4852" width="45.44140625" style="2" customWidth="1"/>
    <col min="4853" max="4853" width="15.44140625" style="2" customWidth="1"/>
    <col min="4854" max="4854" width="12.5546875" style="2" customWidth="1"/>
    <col min="4855" max="4855" width="13.44140625" style="2" customWidth="1"/>
    <col min="4856" max="4856" width="13.109375" style="2" customWidth="1"/>
    <col min="4857" max="4857" width="12.5546875" style="2" customWidth="1"/>
    <col min="4858" max="4858" width="13.44140625" style="2" customWidth="1"/>
    <col min="4859" max="4859" width="11.6640625" style="2" bestFit="1" customWidth="1"/>
    <col min="4860" max="4861" width="11.5546875" style="2" bestFit="1" customWidth="1"/>
    <col min="4862" max="4862" width="4.33203125" style="2" customWidth="1"/>
    <col min="4863" max="4863" width="11.33203125" style="2" bestFit="1" customWidth="1"/>
    <col min="4864" max="5106" width="9.109375" style="2"/>
    <col min="5107" max="5107" width="8.33203125" style="2" customWidth="1"/>
    <col min="5108" max="5108" width="45.44140625" style="2" customWidth="1"/>
    <col min="5109" max="5109" width="15.44140625" style="2" customWidth="1"/>
    <col min="5110" max="5110" width="12.5546875" style="2" customWidth="1"/>
    <col min="5111" max="5111" width="13.44140625" style="2" customWidth="1"/>
    <col min="5112" max="5112" width="13.109375" style="2" customWidth="1"/>
    <col min="5113" max="5113" width="12.5546875" style="2" customWidth="1"/>
    <col min="5114" max="5114" width="13.44140625" style="2" customWidth="1"/>
    <col min="5115" max="5115" width="11.6640625" style="2" bestFit="1" customWidth="1"/>
    <col min="5116" max="5117" width="11.5546875" style="2" bestFit="1" customWidth="1"/>
    <col min="5118" max="5118" width="4.33203125" style="2" customWidth="1"/>
    <col min="5119" max="5119" width="11.33203125" style="2" bestFit="1" customWidth="1"/>
    <col min="5120" max="5362" width="9.109375" style="2"/>
    <col min="5363" max="5363" width="8.33203125" style="2" customWidth="1"/>
    <col min="5364" max="5364" width="45.44140625" style="2" customWidth="1"/>
    <col min="5365" max="5365" width="15.44140625" style="2" customWidth="1"/>
    <col min="5366" max="5366" width="12.5546875" style="2" customWidth="1"/>
    <col min="5367" max="5367" width="13.44140625" style="2" customWidth="1"/>
    <col min="5368" max="5368" width="13.109375" style="2" customWidth="1"/>
    <col min="5369" max="5369" width="12.5546875" style="2" customWidth="1"/>
    <col min="5370" max="5370" width="13.44140625" style="2" customWidth="1"/>
    <col min="5371" max="5371" width="11.6640625" style="2" bestFit="1" customWidth="1"/>
    <col min="5372" max="5373" width="11.5546875" style="2" bestFit="1" customWidth="1"/>
    <col min="5374" max="5374" width="4.33203125" style="2" customWidth="1"/>
    <col min="5375" max="5375" width="11.33203125" style="2" bestFit="1" customWidth="1"/>
    <col min="5376" max="5618" width="9.109375" style="2"/>
    <col min="5619" max="5619" width="8.33203125" style="2" customWidth="1"/>
    <col min="5620" max="5620" width="45.44140625" style="2" customWidth="1"/>
    <col min="5621" max="5621" width="15.44140625" style="2" customWidth="1"/>
    <col min="5622" max="5622" width="12.5546875" style="2" customWidth="1"/>
    <col min="5623" max="5623" width="13.44140625" style="2" customWidth="1"/>
    <col min="5624" max="5624" width="13.109375" style="2" customWidth="1"/>
    <col min="5625" max="5625" width="12.5546875" style="2" customWidth="1"/>
    <col min="5626" max="5626" width="13.44140625" style="2" customWidth="1"/>
    <col min="5627" max="5627" width="11.6640625" style="2" bestFit="1" customWidth="1"/>
    <col min="5628" max="5629" width="11.5546875" style="2" bestFit="1" customWidth="1"/>
    <col min="5630" max="5630" width="4.33203125" style="2" customWidth="1"/>
    <col min="5631" max="5631" width="11.33203125" style="2" bestFit="1" customWidth="1"/>
    <col min="5632" max="5874" width="9.109375" style="2"/>
    <col min="5875" max="5875" width="8.33203125" style="2" customWidth="1"/>
    <col min="5876" max="5876" width="45.44140625" style="2" customWidth="1"/>
    <col min="5877" max="5877" width="15.44140625" style="2" customWidth="1"/>
    <col min="5878" max="5878" width="12.5546875" style="2" customWidth="1"/>
    <col min="5879" max="5879" width="13.44140625" style="2" customWidth="1"/>
    <col min="5880" max="5880" width="13.109375" style="2" customWidth="1"/>
    <col min="5881" max="5881" width="12.5546875" style="2" customWidth="1"/>
    <col min="5882" max="5882" width="13.44140625" style="2" customWidth="1"/>
    <col min="5883" max="5883" width="11.6640625" style="2" bestFit="1" customWidth="1"/>
    <col min="5884" max="5885" width="11.5546875" style="2" bestFit="1" customWidth="1"/>
    <col min="5886" max="5886" width="4.33203125" style="2" customWidth="1"/>
    <col min="5887" max="5887" width="11.33203125" style="2" bestFit="1" customWidth="1"/>
    <col min="5888" max="6130" width="9.109375" style="2"/>
    <col min="6131" max="6131" width="8.33203125" style="2" customWidth="1"/>
    <col min="6132" max="6132" width="45.44140625" style="2" customWidth="1"/>
    <col min="6133" max="6133" width="15.44140625" style="2" customWidth="1"/>
    <col min="6134" max="6134" width="12.5546875" style="2" customWidth="1"/>
    <col min="6135" max="6135" width="13.44140625" style="2" customWidth="1"/>
    <col min="6136" max="6136" width="13.109375" style="2" customWidth="1"/>
    <col min="6137" max="6137" width="12.5546875" style="2" customWidth="1"/>
    <col min="6138" max="6138" width="13.44140625" style="2" customWidth="1"/>
    <col min="6139" max="6139" width="11.6640625" style="2" bestFit="1" customWidth="1"/>
    <col min="6140" max="6141" width="11.5546875" style="2" bestFit="1" customWidth="1"/>
    <col min="6142" max="6142" width="4.33203125" style="2" customWidth="1"/>
    <col min="6143" max="6143" width="11.33203125" style="2" bestFit="1" customWidth="1"/>
    <col min="6144" max="6386" width="9.109375" style="2"/>
    <col min="6387" max="6387" width="8.33203125" style="2" customWidth="1"/>
    <col min="6388" max="6388" width="45.44140625" style="2" customWidth="1"/>
    <col min="6389" max="6389" width="15.44140625" style="2" customWidth="1"/>
    <col min="6390" max="6390" width="12.5546875" style="2" customWidth="1"/>
    <col min="6391" max="6391" width="13.44140625" style="2" customWidth="1"/>
    <col min="6392" max="6392" width="13.109375" style="2" customWidth="1"/>
    <col min="6393" max="6393" width="12.5546875" style="2" customWidth="1"/>
    <col min="6394" max="6394" width="13.44140625" style="2" customWidth="1"/>
    <col min="6395" max="6395" width="11.6640625" style="2" bestFit="1" customWidth="1"/>
    <col min="6396" max="6397" width="11.5546875" style="2" bestFit="1" customWidth="1"/>
    <col min="6398" max="6398" width="4.33203125" style="2" customWidth="1"/>
    <col min="6399" max="6399" width="11.33203125" style="2" bestFit="1" customWidth="1"/>
    <col min="6400" max="6642" width="9.109375" style="2"/>
    <col min="6643" max="6643" width="8.33203125" style="2" customWidth="1"/>
    <col min="6644" max="6644" width="45.44140625" style="2" customWidth="1"/>
    <col min="6645" max="6645" width="15.44140625" style="2" customWidth="1"/>
    <col min="6646" max="6646" width="12.5546875" style="2" customWidth="1"/>
    <col min="6647" max="6647" width="13.44140625" style="2" customWidth="1"/>
    <col min="6648" max="6648" width="13.109375" style="2" customWidth="1"/>
    <col min="6649" max="6649" width="12.5546875" style="2" customWidth="1"/>
    <col min="6650" max="6650" width="13.44140625" style="2" customWidth="1"/>
    <col min="6651" max="6651" width="11.6640625" style="2" bestFit="1" customWidth="1"/>
    <col min="6652" max="6653" width="11.5546875" style="2" bestFit="1" customWidth="1"/>
    <col min="6654" max="6654" width="4.33203125" style="2" customWidth="1"/>
    <col min="6655" max="6655" width="11.33203125" style="2" bestFit="1" customWidth="1"/>
    <col min="6656" max="6898" width="9.109375" style="2"/>
    <col min="6899" max="6899" width="8.33203125" style="2" customWidth="1"/>
    <col min="6900" max="6900" width="45.44140625" style="2" customWidth="1"/>
    <col min="6901" max="6901" width="15.44140625" style="2" customWidth="1"/>
    <col min="6902" max="6902" width="12.5546875" style="2" customWidth="1"/>
    <col min="6903" max="6903" width="13.44140625" style="2" customWidth="1"/>
    <col min="6904" max="6904" width="13.109375" style="2" customWidth="1"/>
    <col min="6905" max="6905" width="12.5546875" style="2" customWidth="1"/>
    <col min="6906" max="6906" width="13.44140625" style="2" customWidth="1"/>
    <col min="6907" max="6907" width="11.6640625" style="2" bestFit="1" customWidth="1"/>
    <col min="6908" max="6909" width="11.5546875" style="2" bestFit="1" customWidth="1"/>
    <col min="6910" max="6910" width="4.33203125" style="2" customWidth="1"/>
    <col min="6911" max="6911" width="11.33203125" style="2" bestFit="1" customWidth="1"/>
    <col min="6912" max="7154" width="9.109375" style="2"/>
    <col min="7155" max="7155" width="8.33203125" style="2" customWidth="1"/>
    <col min="7156" max="7156" width="45.44140625" style="2" customWidth="1"/>
    <col min="7157" max="7157" width="15.44140625" style="2" customWidth="1"/>
    <col min="7158" max="7158" width="12.5546875" style="2" customWidth="1"/>
    <col min="7159" max="7159" width="13.44140625" style="2" customWidth="1"/>
    <col min="7160" max="7160" width="13.109375" style="2" customWidth="1"/>
    <col min="7161" max="7161" width="12.5546875" style="2" customWidth="1"/>
    <col min="7162" max="7162" width="13.44140625" style="2" customWidth="1"/>
    <col min="7163" max="7163" width="11.6640625" style="2" bestFit="1" customWidth="1"/>
    <col min="7164" max="7165" width="11.5546875" style="2" bestFit="1" customWidth="1"/>
    <col min="7166" max="7166" width="4.33203125" style="2" customWidth="1"/>
    <col min="7167" max="7167" width="11.33203125" style="2" bestFit="1" customWidth="1"/>
    <col min="7168" max="7410" width="9.109375" style="2"/>
    <col min="7411" max="7411" width="8.33203125" style="2" customWidth="1"/>
    <col min="7412" max="7412" width="45.44140625" style="2" customWidth="1"/>
    <col min="7413" max="7413" width="15.44140625" style="2" customWidth="1"/>
    <col min="7414" max="7414" width="12.5546875" style="2" customWidth="1"/>
    <col min="7415" max="7415" width="13.44140625" style="2" customWidth="1"/>
    <col min="7416" max="7416" width="13.109375" style="2" customWidth="1"/>
    <col min="7417" max="7417" width="12.5546875" style="2" customWidth="1"/>
    <col min="7418" max="7418" width="13.44140625" style="2" customWidth="1"/>
    <col min="7419" max="7419" width="11.6640625" style="2" bestFit="1" customWidth="1"/>
    <col min="7420" max="7421" width="11.5546875" style="2" bestFit="1" customWidth="1"/>
    <col min="7422" max="7422" width="4.33203125" style="2" customWidth="1"/>
    <col min="7423" max="7423" width="11.33203125" style="2" bestFit="1" customWidth="1"/>
    <col min="7424" max="7666" width="9.109375" style="2"/>
    <col min="7667" max="7667" width="8.33203125" style="2" customWidth="1"/>
    <col min="7668" max="7668" width="45.44140625" style="2" customWidth="1"/>
    <col min="7669" max="7669" width="15.44140625" style="2" customWidth="1"/>
    <col min="7670" max="7670" width="12.5546875" style="2" customWidth="1"/>
    <col min="7671" max="7671" width="13.44140625" style="2" customWidth="1"/>
    <col min="7672" max="7672" width="13.109375" style="2" customWidth="1"/>
    <col min="7673" max="7673" width="12.5546875" style="2" customWidth="1"/>
    <col min="7674" max="7674" width="13.44140625" style="2" customWidth="1"/>
    <col min="7675" max="7675" width="11.6640625" style="2" bestFit="1" customWidth="1"/>
    <col min="7676" max="7677" width="11.5546875" style="2" bestFit="1" customWidth="1"/>
    <col min="7678" max="7678" width="4.33203125" style="2" customWidth="1"/>
    <col min="7679" max="7679" width="11.33203125" style="2" bestFit="1" customWidth="1"/>
    <col min="7680" max="7922" width="9.109375" style="2"/>
    <col min="7923" max="7923" width="8.33203125" style="2" customWidth="1"/>
    <col min="7924" max="7924" width="45.44140625" style="2" customWidth="1"/>
    <col min="7925" max="7925" width="15.44140625" style="2" customWidth="1"/>
    <col min="7926" max="7926" width="12.5546875" style="2" customWidth="1"/>
    <col min="7927" max="7927" width="13.44140625" style="2" customWidth="1"/>
    <col min="7928" max="7928" width="13.109375" style="2" customWidth="1"/>
    <col min="7929" max="7929" width="12.5546875" style="2" customWidth="1"/>
    <col min="7930" max="7930" width="13.44140625" style="2" customWidth="1"/>
    <col min="7931" max="7931" width="11.6640625" style="2" bestFit="1" customWidth="1"/>
    <col min="7932" max="7933" width="11.5546875" style="2" bestFit="1" customWidth="1"/>
    <col min="7934" max="7934" width="4.33203125" style="2" customWidth="1"/>
    <col min="7935" max="7935" width="11.33203125" style="2" bestFit="1" customWidth="1"/>
    <col min="7936" max="8178" width="9.109375" style="2"/>
    <col min="8179" max="8179" width="8.33203125" style="2" customWidth="1"/>
    <col min="8180" max="8180" width="45.44140625" style="2" customWidth="1"/>
    <col min="8181" max="8181" width="15.44140625" style="2" customWidth="1"/>
    <col min="8182" max="8182" width="12.5546875" style="2" customWidth="1"/>
    <col min="8183" max="8183" width="13.44140625" style="2" customWidth="1"/>
    <col min="8184" max="8184" width="13.109375" style="2" customWidth="1"/>
    <col min="8185" max="8185" width="12.5546875" style="2" customWidth="1"/>
    <col min="8186" max="8186" width="13.44140625" style="2" customWidth="1"/>
    <col min="8187" max="8187" width="11.6640625" style="2" bestFit="1" customWidth="1"/>
    <col min="8188" max="8189" width="11.5546875" style="2" bestFit="1" customWidth="1"/>
    <col min="8190" max="8190" width="4.33203125" style="2" customWidth="1"/>
    <col min="8191" max="8191" width="11.33203125" style="2" bestFit="1" customWidth="1"/>
    <col min="8192" max="8434" width="9.109375" style="2"/>
    <col min="8435" max="8435" width="8.33203125" style="2" customWidth="1"/>
    <col min="8436" max="8436" width="45.44140625" style="2" customWidth="1"/>
    <col min="8437" max="8437" width="15.44140625" style="2" customWidth="1"/>
    <col min="8438" max="8438" width="12.5546875" style="2" customWidth="1"/>
    <col min="8439" max="8439" width="13.44140625" style="2" customWidth="1"/>
    <col min="8440" max="8440" width="13.109375" style="2" customWidth="1"/>
    <col min="8441" max="8441" width="12.5546875" style="2" customWidth="1"/>
    <col min="8442" max="8442" width="13.44140625" style="2" customWidth="1"/>
    <col min="8443" max="8443" width="11.6640625" style="2" bestFit="1" customWidth="1"/>
    <col min="8444" max="8445" width="11.5546875" style="2" bestFit="1" customWidth="1"/>
    <col min="8446" max="8446" width="4.33203125" style="2" customWidth="1"/>
    <col min="8447" max="8447" width="11.33203125" style="2" bestFit="1" customWidth="1"/>
    <col min="8448" max="8690" width="9.109375" style="2"/>
    <col min="8691" max="8691" width="8.33203125" style="2" customWidth="1"/>
    <col min="8692" max="8692" width="45.44140625" style="2" customWidth="1"/>
    <col min="8693" max="8693" width="15.44140625" style="2" customWidth="1"/>
    <col min="8694" max="8694" width="12.5546875" style="2" customWidth="1"/>
    <col min="8695" max="8695" width="13.44140625" style="2" customWidth="1"/>
    <col min="8696" max="8696" width="13.109375" style="2" customWidth="1"/>
    <col min="8697" max="8697" width="12.5546875" style="2" customWidth="1"/>
    <col min="8698" max="8698" width="13.44140625" style="2" customWidth="1"/>
    <col min="8699" max="8699" width="11.6640625" style="2" bestFit="1" customWidth="1"/>
    <col min="8700" max="8701" width="11.5546875" style="2" bestFit="1" customWidth="1"/>
    <col min="8702" max="8702" width="4.33203125" style="2" customWidth="1"/>
    <col min="8703" max="8703" width="11.33203125" style="2" bestFit="1" customWidth="1"/>
    <col min="8704" max="8946" width="9.109375" style="2"/>
    <col min="8947" max="8947" width="8.33203125" style="2" customWidth="1"/>
    <col min="8948" max="8948" width="45.44140625" style="2" customWidth="1"/>
    <col min="8949" max="8949" width="15.44140625" style="2" customWidth="1"/>
    <col min="8950" max="8950" width="12.5546875" style="2" customWidth="1"/>
    <col min="8951" max="8951" width="13.44140625" style="2" customWidth="1"/>
    <col min="8952" max="8952" width="13.109375" style="2" customWidth="1"/>
    <col min="8953" max="8953" width="12.5546875" style="2" customWidth="1"/>
    <col min="8954" max="8954" width="13.44140625" style="2" customWidth="1"/>
    <col min="8955" max="8955" width="11.6640625" style="2" bestFit="1" customWidth="1"/>
    <col min="8956" max="8957" width="11.5546875" style="2" bestFit="1" customWidth="1"/>
    <col min="8958" max="8958" width="4.33203125" style="2" customWidth="1"/>
    <col min="8959" max="8959" width="11.33203125" style="2" bestFit="1" customWidth="1"/>
    <col min="8960" max="9202" width="9.109375" style="2"/>
    <col min="9203" max="9203" width="8.33203125" style="2" customWidth="1"/>
    <col min="9204" max="9204" width="45.44140625" style="2" customWidth="1"/>
    <col min="9205" max="9205" width="15.44140625" style="2" customWidth="1"/>
    <col min="9206" max="9206" width="12.5546875" style="2" customWidth="1"/>
    <col min="9207" max="9207" width="13.44140625" style="2" customWidth="1"/>
    <col min="9208" max="9208" width="13.109375" style="2" customWidth="1"/>
    <col min="9209" max="9209" width="12.5546875" style="2" customWidth="1"/>
    <col min="9210" max="9210" width="13.44140625" style="2" customWidth="1"/>
    <col min="9211" max="9211" width="11.6640625" style="2" bestFit="1" customWidth="1"/>
    <col min="9212" max="9213" width="11.5546875" style="2" bestFit="1" customWidth="1"/>
    <col min="9214" max="9214" width="4.33203125" style="2" customWidth="1"/>
    <col min="9215" max="9215" width="11.33203125" style="2" bestFit="1" customWidth="1"/>
    <col min="9216" max="9458" width="9.109375" style="2"/>
    <col min="9459" max="9459" width="8.33203125" style="2" customWidth="1"/>
    <col min="9460" max="9460" width="45.44140625" style="2" customWidth="1"/>
    <col min="9461" max="9461" width="15.44140625" style="2" customWidth="1"/>
    <col min="9462" max="9462" width="12.5546875" style="2" customWidth="1"/>
    <col min="9463" max="9463" width="13.44140625" style="2" customWidth="1"/>
    <col min="9464" max="9464" width="13.109375" style="2" customWidth="1"/>
    <col min="9465" max="9465" width="12.5546875" style="2" customWidth="1"/>
    <col min="9466" max="9466" width="13.44140625" style="2" customWidth="1"/>
    <col min="9467" max="9467" width="11.6640625" style="2" bestFit="1" customWidth="1"/>
    <col min="9468" max="9469" width="11.5546875" style="2" bestFit="1" customWidth="1"/>
    <col min="9470" max="9470" width="4.33203125" style="2" customWidth="1"/>
    <col min="9471" max="9471" width="11.33203125" style="2" bestFit="1" customWidth="1"/>
    <col min="9472" max="9714" width="9.109375" style="2"/>
    <col min="9715" max="9715" width="8.33203125" style="2" customWidth="1"/>
    <col min="9716" max="9716" width="45.44140625" style="2" customWidth="1"/>
    <col min="9717" max="9717" width="15.44140625" style="2" customWidth="1"/>
    <col min="9718" max="9718" width="12.5546875" style="2" customWidth="1"/>
    <col min="9719" max="9719" width="13.44140625" style="2" customWidth="1"/>
    <col min="9720" max="9720" width="13.109375" style="2" customWidth="1"/>
    <col min="9721" max="9721" width="12.5546875" style="2" customWidth="1"/>
    <col min="9722" max="9722" width="13.44140625" style="2" customWidth="1"/>
    <col min="9723" max="9723" width="11.6640625" style="2" bestFit="1" customWidth="1"/>
    <col min="9724" max="9725" width="11.5546875" style="2" bestFit="1" customWidth="1"/>
    <col min="9726" max="9726" width="4.33203125" style="2" customWidth="1"/>
    <col min="9727" max="9727" width="11.33203125" style="2" bestFit="1" customWidth="1"/>
    <col min="9728" max="9970" width="9.109375" style="2"/>
    <col min="9971" max="9971" width="8.33203125" style="2" customWidth="1"/>
    <col min="9972" max="9972" width="45.44140625" style="2" customWidth="1"/>
    <col min="9973" max="9973" width="15.44140625" style="2" customWidth="1"/>
    <col min="9974" max="9974" width="12.5546875" style="2" customWidth="1"/>
    <col min="9975" max="9975" width="13.44140625" style="2" customWidth="1"/>
    <col min="9976" max="9976" width="13.109375" style="2" customWidth="1"/>
    <col min="9977" max="9977" width="12.5546875" style="2" customWidth="1"/>
    <col min="9978" max="9978" width="13.44140625" style="2" customWidth="1"/>
    <col min="9979" max="9979" width="11.6640625" style="2" bestFit="1" customWidth="1"/>
    <col min="9980" max="9981" width="11.5546875" style="2" bestFit="1" customWidth="1"/>
    <col min="9982" max="9982" width="4.33203125" style="2" customWidth="1"/>
    <col min="9983" max="9983" width="11.33203125" style="2" bestFit="1" customWidth="1"/>
    <col min="9984" max="10226" width="9.109375" style="2"/>
    <col min="10227" max="10227" width="8.33203125" style="2" customWidth="1"/>
    <col min="10228" max="10228" width="45.44140625" style="2" customWidth="1"/>
    <col min="10229" max="10229" width="15.44140625" style="2" customWidth="1"/>
    <col min="10230" max="10230" width="12.5546875" style="2" customWidth="1"/>
    <col min="10231" max="10231" width="13.44140625" style="2" customWidth="1"/>
    <col min="10232" max="10232" width="13.109375" style="2" customWidth="1"/>
    <col min="10233" max="10233" width="12.5546875" style="2" customWidth="1"/>
    <col min="10234" max="10234" width="13.44140625" style="2" customWidth="1"/>
    <col min="10235" max="10235" width="11.6640625" style="2" bestFit="1" customWidth="1"/>
    <col min="10236" max="10237" width="11.5546875" style="2" bestFit="1" customWidth="1"/>
    <col min="10238" max="10238" width="4.33203125" style="2" customWidth="1"/>
    <col min="10239" max="10239" width="11.33203125" style="2" bestFit="1" customWidth="1"/>
    <col min="10240" max="10482" width="9.109375" style="2"/>
    <col min="10483" max="10483" width="8.33203125" style="2" customWidth="1"/>
    <col min="10484" max="10484" width="45.44140625" style="2" customWidth="1"/>
    <col min="10485" max="10485" width="15.44140625" style="2" customWidth="1"/>
    <col min="10486" max="10486" width="12.5546875" style="2" customWidth="1"/>
    <col min="10487" max="10487" width="13.44140625" style="2" customWidth="1"/>
    <col min="10488" max="10488" width="13.109375" style="2" customWidth="1"/>
    <col min="10489" max="10489" width="12.5546875" style="2" customWidth="1"/>
    <col min="10490" max="10490" width="13.44140625" style="2" customWidth="1"/>
    <col min="10491" max="10491" width="11.6640625" style="2" bestFit="1" customWidth="1"/>
    <col min="10492" max="10493" width="11.5546875" style="2" bestFit="1" customWidth="1"/>
    <col min="10494" max="10494" width="4.33203125" style="2" customWidth="1"/>
    <col min="10495" max="10495" width="11.33203125" style="2" bestFit="1" customWidth="1"/>
    <col min="10496" max="10738" width="9.109375" style="2"/>
    <col min="10739" max="10739" width="8.33203125" style="2" customWidth="1"/>
    <col min="10740" max="10740" width="45.44140625" style="2" customWidth="1"/>
    <col min="10741" max="10741" width="15.44140625" style="2" customWidth="1"/>
    <col min="10742" max="10742" width="12.5546875" style="2" customWidth="1"/>
    <col min="10743" max="10743" width="13.44140625" style="2" customWidth="1"/>
    <col min="10744" max="10744" width="13.109375" style="2" customWidth="1"/>
    <col min="10745" max="10745" width="12.5546875" style="2" customWidth="1"/>
    <col min="10746" max="10746" width="13.44140625" style="2" customWidth="1"/>
    <col min="10747" max="10747" width="11.6640625" style="2" bestFit="1" customWidth="1"/>
    <col min="10748" max="10749" width="11.5546875" style="2" bestFit="1" customWidth="1"/>
    <col min="10750" max="10750" width="4.33203125" style="2" customWidth="1"/>
    <col min="10751" max="10751" width="11.33203125" style="2" bestFit="1" customWidth="1"/>
    <col min="10752" max="10994" width="9.109375" style="2"/>
    <col min="10995" max="10995" width="8.33203125" style="2" customWidth="1"/>
    <col min="10996" max="10996" width="45.44140625" style="2" customWidth="1"/>
    <col min="10997" max="10997" width="15.44140625" style="2" customWidth="1"/>
    <col min="10998" max="10998" width="12.5546875" style="2" customWidth="1"/>
    <col min="10999" max="10999" width="13.44140625" style="2" customWidth="1"/>
    <col min="11000" max="11000" width="13.109375" style="2" customWidth="1"/>
    <col min="11001" max="11001" width="12.5546875" style="2" customWidth="1"/>
    <col min="11002" max="11002" width="13.44140625" style="2" customWidth="1"/>
    <col min="11003" max="11003" width="11.6640625" style="2" bestFit="1" customWidth="1"/>
    <col min="11004" max="11005" width="11.5546875" style="2" bestFit="1" customWidth="1"/>
    <col min="11006" max="11006" width="4.33203125" style="2" customWidth="1"/>
    <col min="11007" max="11007" width="11.33203125" style="2" bestFit="1" customWidth="1"/>
    <col min="11008" max="11250" width="9.109375" style="2"/>
    <col min="11251" max="11251" width="8.33203125" style="2" customWidth="1"/>
    <col min="11252" max="11252" width="45.44140625" style="2" customWidth="1"/>
    <col min="11253" max="11253" width="15.44140625" style="2" customWidth="1"/>
    <col min="11254" max="11254" width="12.5546875" style="2" customWidth="1"/>
    <col min="11255" max="11255" width="13.44140625" style="2" customWidth="1"/>
    <col min="11256" max="11256" width="13.109375" style="2" customWidth="1"/>
    <col min="11257" max="11257" width="12.5546875" style="2" customWidth="1"/>
    <col min="11258" max="11258" width="13.44140625" style="2" customWidth="1"/>
    <col min="11259" max="11259" width="11.6640625" style="2" bestFit="1" customWidth="1"/>
    <col min="11260" max="11261" width="11.5546875" style="2" bestFit="1" customWidth="1"/>
    <col min="11262" max="11262" width="4.33203125" style="2" customWidth="1"/>
    <col min="11263" max="11263" width="11.33203125" style="2" bestFit="1" customWidth="1"/>
    <col min="11264" max="11506" width="9.109375" style="2"/>
    <col min="11507" max="11507" width="8.33203125" style="2" customWidth="1"/>
    <col min="11508" max="11508" width="45.44140625" style="2" customWidth="1"/>
    <col min="11509" max="11509" width="15.44140625" style="2" customWidth="1"/>
    <col min="11510" max="11510" width="12.5546875" style="2" customWidth="1"/>
    <col min="11511" max="11511" width="13.44140625" style="2" customWidth="1"/>
    <col min="11512" max="11512" width="13.109375" style="2" customWidth="1"/>
    <col min="11513" max="11513" width="12.5546875" style="2" customWidth="1"/>
    <col min="11514" max="11514" width="13.44140625" style="2" customWidth="1"/>
    <col min="11515" max="11515" width="11.6640625" style="2" bestFit="1" customWidth="1"/>
    <col min="11516" max="11517" width="11.5546875" style="2" bestFit="1" customWidth="1"/>
    <col min="11518" max="11518" width="4.33203125" style="2" customWidth="1"/>
    <col min="11519" max="11519" width="11.33203125" style="2" bestFit="1" customWidth="1"/>
    <col min="11520" max="11762" width="9.109375" style="2"/>
    <col min="11763" max="11763" width="8.33203125" style="2" customWidth="1"/>
    <col min="11764" max="11764" width="45.44140625" style="2" customWidth="1"/>
    <col min="11765" max="11765" width="15.44140625" style="2" customWidth="1"/>
    <col min="11766" max="11766" width="12.5546875" style="2" customWidth="1"/>
    <col min="11767" max="11767" width="13.44140625" style="2" customWidth="1"/>
    <col min="11768" max="11768" width="13.109375" style="2" customWidth="1"/>
    <col min="11769" max="11769" width="12.5546875" style="2" customWidth="1"/>
    <col min="11770" max="11770" width="13.44140625" style="2" customWidth="1"/>
    <col min="11771" max="11771" width="11.6640625" style="2" bestFit="1" customWidth="1"/>
    <col min="11772" max="11773" width="11.5546875" style="2" bestFit="1" customWidth="1"/>
    <col min="11774" max="11774" width="4.33203125" style="2" customWidth="1"/>
    <col min="11775" max="11775" width="11.33203125" style="2" bestFit="1" customWidth="1"/>
    <col min="11776" max="12018" width="9.109375" style="2"/>
    <col min="12019" max="12019" width="8.33203125" style="2" customWidth="1"/>
    <col min="12020" max="12020" width="45.44140625" style="2" customWidth="1"/>
    <col min="12021" max="12021" width="15.44140625" style="2" customWidth="1"/>
    <col min="12022" max="12022" width="12.5546875" style="2" customWidth="1"/>
    <col min="12023" max="12023" width="13.44140625" style="2" customWidth="1"/>
    <col min="12024" max="12024" width="13.109375" style="2" customWidth="1"/>
    <col min="12025" max="12025" width="12.5546875" style="2" customWidth="1"/>
    <col min="12026" max="12026" width="13.44140625" style="2" customWidth="1"/>
    <col min="12027" max="12027" width="11.6640625" style="2" bestFit="1" customWidth="1"/>
    <col min="12028" max="12029" width="11.5546875" style="2" bestFit="1" customWidth="1"/>
    <col min="12030" max="12030" width="4.33203125" style="2" customWidth="1"/>
    <col min="12031" max="12031" width="11.33203125" style="2" bestFit="1" customWidth="1"/>
    <col min="12032" max="12274" width="9.109375" style="2"/>
    <col min="12275" max="12275" width="8.33203125" style="2" customWidth="1"/>
    <col min="12276" max="12276" width="45.44140625" style="2" customWidth="1"/>
    <col min="12277" max="12277" width="15.44140625" style="2" customWidth="1"/>
    <col min="12278" max="12278" width="12.5546875" style="2" customWidth="1"/>
    <col min="12279" max="12279" width="13.44140625" style="2" customWidth="1"/>
    <col min="12280" max="12280" width="13.109375" style="2" customWidth="1"/>
    <col min="12281" max="12281" width="12.5546875" style="2" customWidth="1"/>
    <col min="12282" max="12282" width="13.44140625" style="2" customWidth="1"/>
    <col min="12283" max="12283" width="11.6640625" style="2" bestFit="1" customWidth="1"/>
    <col min="12284" max="12285" width="11.5546875" style="2" bestFit="1" customWidth="1"/>
    <col min="12286" max="12286" width="4.33203125" style="2" customWidth="1"/>
    <col min="12287" max="12287" width="11.33203125" style="2" bestFit="1" customWidth="1"/>
    <col min="12288" max="12530" width="9.109375" style="2"/>
    <col min="12531" max="12531" width="8.33203125" style="2" customWidth="1"/>
    <col min="12532" max="12532" width="45.44140625" style="2" customWidth="1"/>
    <col min="12533" max="12533" width="15.44140625" style="2" customWidth="1"/>
    <col min="12534" max="12534" width="12.5546875" style="2" customWidth="1"/>
    <col min="12535" max="12535" width="13.44140625" style="2" customWidth="1"/>
    <col min="12536" max="12536" width="13.109375" style="2" customWidth="1"/>
    <col min="12537" max="12537" width="12.5546875" style="2" customWidth="1"/>
    <col min="12538" max="12538" width="13.44140625" style="2" customWidth="1"/>
    <col min="12539" max="12539" width="11.6640625" style="2" bestFit="1" customWidth="1"/>
    <col min="12540" max="12541" width="11.5546875" style="2" bestFit="1" customWidth="1"/>
    <col min="12542" max="12542" width="4.33203125" style="2" customWidth="1"/>
    <col min="12543" max="12543" width="11.33203125" style="2" bestFit="1" customWidth="1"/>
    <col min="12544" max="12786" width="9.109375" style="2"/>
    <col min="12787" max="12787" width="8.33203125" style="2" customWidth="1"/>
    <col min="12788" max="12788" width="45.44140625" style="2" customWidth="1"/>
    <col min="12789" max="12789" width="15.44140625" style="2" customWidth="1"/>
    <col min="12790" max="12790" width="12.5546875" style="2" customWidth="1"/>
    <col min="12791" max="12791" width="13.44140625" style="2" customWidth="1"/>
    <col min="12792" max="12792" width="13.109375" style="2" customWidth="1"/>
    <col min="12793" max="12793" width="12.5546875" style="2" customWidth="1"/>
    <col min="12794" max="12794" width="13.44140625" style="2" customWidth="1"/>
    <col min="12795" max="12795" width="11.6640625" style="2" bestFit="1" customWidth="1"/>
    <col min="12796" max="12797" width="11.5546875" style="2" bestFit="1" customWidth="1"/>
    <col min="12798" max="12798" width="4.33203125" style="2" customWidth="1"/>
    <col min="12799" max="12799" width="11.33203125" style="2" bestFit="1" customWidth="1"/>
    <col min="12800" max="13042" width="9.109375" style="2"/>
    <col min="13043" max="13043" width="8.33203125" style="2" customWidth="1"/>
    <col min="13044" max="13044" width="45.44140625" style="2" customWidth="1"/>
    <col min="13045" max="13045" width="15.44140625" style="2" customWidth="1"/>
    <col min="13046" max="13046" width="12.5546875" style="2" customWidth="1"/>
    <col min="13047" max="13047" width="13.44140625" style="2" customWidth="1"/>
    <col min="13048" max="13048" width="13.109375" style="2" customWidth="1"/>
    <col min="13049" max="13049" width="12.5546875" style="2" customWidth="1"/>
    <col min="13050" max="13050" width="13.44140625" style="2" customWidth="1"/>
    <col min="13051" max="13051" width="11.6640625" style="2" bestFit="1" customWidth="1"/>
    <col min="13052" max="13053" width="11.5546875" style="2" bestFit="1" customWidth="1"/>
    <col min="13054" max="13054" width="4.33203125" style="2" customWidth="1"/>
    <col min="13055" max="13055" width="11.33203125" style="2" bestFit="1" customWidth="1"/>
    <col min="13056" max="13298" width="9.109375" style="2"/>
    <col min="13299" max="13299" width="8.33203125" style="2" customWidth="1"/>
    <col min="13300" max="13300" width="45.44140625" style="2" customWidth="1"/>
    <col min="13301" max="13301" width="15.44140625" style="2" customWidth="1"/>
    <col min="13302" max="13302" width="12.5546875" style="2" customWidth="1"/>
    <col min="13303" max="13303" width="13.44140625" style="2" customWidth="1"/>
    <col min="13304" max="13304" width="13.109375" style="2" customWidth="1"/>
    <col min="13305" max="13305" width="12.5546875" style="2" customWidth="1"/>
    <col min="13306" max="13306" width="13.44140625" style="2" customWidth="1"/>
    <col min="13307" max="13307" width="11.6640625" style="2" bestFit="1" customWidth="1"/>
    <col min="13308" max="13309" width="11.5546875" style="2" bestFit="1" customWidth="1"/>
    <col min="13310" max="13310" width="4.33203125" style="2" customWidth="1"/>
    <col min="13311" max="13311" width="11.33203125" style="2" bestFit="1" customWidth="1"/>
    <col min="13312" max="13554" width="9.109375" style="2"/>
    <col min="13555" max="13555" width="8.33203125" style="2" customWidth="1"/>
    <col min="13556" max="13556" width="45.44140625" style="2" customWidth="1"/>
    <col min="13557" max="13557" width="15.44140625" style="2" customWidth="1"/>
    <col min="13558" max="13558" width="12.5546875" style="2" customWidth="1"/>
    <col min="13559" max="13559" width="13.44140625" style="2" customWidth="1"/>
    <col min="13560" max="13560" width="13.109375" style="2" customWidth="1"/>
    <col min="13561" max="13561" width="12.5546875" style="2" customWidth="1"/>
    <col min="13562" max="13562" width="13.44140625" style="2" customWidth="1"/>
    <col min="13563" max="13563" width="11.6640625" style="2" bestFit="1" customWidth="1"/>
    <col min="13564" max="13565" width="11.5546875" style="2" bestFit="1" customWidth="1"/>
    <col min="13566" max="13566" width="4.33203125" style="2" customWidth="1"/>
    <col min="13567" max="13567" width="11.33203125" style="2" bestFit="1" customWidth="1"/>
    <col min="13568" max="13810" width="9.109375" style="2"/>
    <col min="13811" max="13811" width="8.33203125" style="2" customWidth="1"/>
    <col min="13812" max="13812" width="45.44140625" style="2" customWidth="1"/>
    <col min="13813" max="13813" width="15.44140625" style="2" customWidth="1"/>
    <col min="13814" max="13814" width="12.5546875" style="2" customWidth="1"/>
    <col min="13815" max="13815" width="13.44140625" style="2" customWidth="1"/>
    <col min="13816" max="13816" width="13.109375" style="2" customWidth="1"/>
    <col min="13817" max="13817" width="12.5546875" style="2" customWidth="1"/>
    <col min="13818" max="13818" width="13.44140625" style="2" customWidth="1"/>
    <col min="13819" max="13819" width="11.6640625" style="2" bestFit="1" customWidth="1"/>
    <col min="13820" max="13821" width="11.5546875" style="2" bestFit="1" customWidth="1"/>
    <col min="13822" max="13822" width="4.33203125" style="2" customWidth="1"/>
    <col min="13823" max="13823" width="11.33203125" style="2" bestFit="1" customWidth="1"/>
    <col min="13824" max="14066" width="9.109375" style="2"/>
    <col min="14067" max="14067" width="8.33203125" style="2" customWidth="1"/>
    <col min="14068" max="14068" width="45.44140625" style="2" customWidth="1"/>
    <col min="14069" max="14069" width="15.44140625" style="2" customWidth="1"/>
    <col min="14070" max="14070" width="12.5546875" style="2" customWidth="1"/>
    <col min="14071" max="14071" width="13.44140625" style="2" customWidth="1"/>
    <col min="14072" max="14072" width="13.109375" style="2" customWidth="1"/>
    <col min="14073" max="14073" width="12.5546875" style="2" customWidth="1"/>
    <col min="14074" max="14074" width="13.44140625" style="2" customWidth="1"/>
    <col min="14075" max="14075" width="11.6640625" style="2" bestFit="1" customWidth="1"/>
    <col min="14076" max="14077" width="11.5546875" style="2" bestFit="1" customWidth="1"/>
    <col min="14078" max="14078" width="4.33203125" style="2" customWidth="1"/>
    <col min="14079" max="14079" width="11.33203125" style="2" bestFit="1" customWidth="1"/>
    <col min="14080" max="14322" width="9.109375" style="2"/>
    <col min="14323" max="14323" width="8.33203125" style="2" customWidth="1"/>
    <col min="14324" max="14324" width="45.44140625" style="2" customWidth="1"/>
    <col min="14325" max="14325" width="15.44140625" style="2" customWidth="1"/>
    <col min="14326" max="14326" width="12.5546875" style="2" customWidth="1"/>
    <col min="14327" max="14327" width="13.44140625" style="2" customWidth="1"/>
    <col min="14328" max="14328" width="13.109375" style="2" customWidth="1"/>
    <col min="14329" max="14329" width="12.5546875" style="2" customWidth="1"/>
    <col min="14330" max="14330" width="13.44140625" style="2" customWidth="1"/>
    <col min="14331" max="14331" width="11.6640625" style="2" bestFit="1" customWidth="1"/>
    <col min="14332" max="14333" width="11.5546875" style="2" bestFit="1" customWidth="1"/>
    <col min="14334" max="14334" width="4.33203125" style="2" customWidth="1"/>
    <col min="14335" max="14335" width="11.33203125" style="2" bestFit="1" customWidth="1"/>
    <col min="14336" max="14578" width="9.109375" style="2"/>
    <col min="14579" max="14579" width="8.33203125" style="2" customWidth="1"/>
    <col min="14580" max="14580" width="45.44140625" style="2" customWidth="1"/>
    <col min="14581" max="14581" width="15.44140625" style="2" customWidth="1"/>
    <col min="14582" max="14582" width="12.5546875" style="2" customWidth="1"/>
    <col min="14583" max="14583" width="13.44140625" style="2" customWidth="1"/>
    <col min="14584" max="14584" width="13.109375" style="2" customWidth="1"/>
    <col min="14585" max="14585" width="12.5546875" style="2" customWidth="1"/>
    <col min="14586" max="14586" width="13.44140625" style="2" customWidth="1"/>
    <col min="14587" max="14587" width="11.6640625" style="2" bestFit="1" customWidth="1"/>
    <col min="14588" max="14589" width="11.5546875" style="2" bestFit="1" customWidth="1"/>
    <col min="14590" max="14590" width="4.33203125" style="2" customWidth="1"/>
    <col min="14591" max="14591" width="11.33203125" style="2" bestFit="1" customWidth="1"/>
    <col min="14592" max="14834" width="9.109375" style="2"/>
    <col min="14835" max="14835" width="8.33203125" style="2" customWidth="1"/>
    <col min="14836" max="14836" width="45.44140625" style="2" customWidth="1"/>
    <col min="14837" max="14837" width="15.44140625" style="2" customWidth="1"/>
    <col min="14838" max="14838" width="12.5546875" style="2" customWidth="1"/>
    <col min="14839" max="14839" width="13.44140625" style="2" customWidth="1"/>
    <col min="14840" max="14840" width="13.109375" style="2" customWidth="1"/>
    <col min="14841" max="14841" width="12.5546875" style="2" customWidth="1"/>
    <col min="14842" max="14842" width="13.44140625" style="2" customWidth="1"/>
    <col min="14843" max="14843" width="11.6640625" style="2" bestFit="1" customWidth="1"/>
    <col min="14844" max="14845" width="11.5546875" style="2" bestFit="1" customWidth="1"/>
    <col min="14846" max="14846" width="4.33203125" style="2" customWidth="1"/>
    <col min="14847" max="14847" width="11.33203125" style="2" bestFit="1" customWidth="1"/>
    <col min="14848" max="15090" width="9.109375" style="2"/>
    <col min="15091" max="15091" width="8.33203125" style="2" customWidth="1"/>
    <col min="15092" max="15092" width="45.44140625" style="2" customWidth="1"/>
    <col min="15093" max="15093" width="15.44140625" style="2" customWidth="1"/>
    <col min="15094" max="15094" width="12.5546875" style="2" customWidth="1"/>
    <col min="15095" max="15095" width="13.44140625" style="2" customWidth="1"/>
    <col min="15096" max="15096" width="13.109375" style="2" customWidth="1"/>
    <col min="15097" max="15097" width="12.5546875" style="2" customWidth="1"/>
    <col min="15098" max="15098" width="13.44140625" style="2" customWidth="1"/>
    <col min="15099" max="15099" width="11.6640625" style="2" bestFit="1" customWidth="1"/>
    <col min="15100" max="15101" width="11.5546875" style="2" bestFit="1" customWidth="1"/>
    <col min="15102" max="15102" width="4.33203125" style="2" customWidth="1"/>
    <col min="15103" max="15103" width="11.33203125" style="2" bestFit="1" customWidth="1"/>
    <col min="15104" max="15346" width="9.109375" style="2"/>
    <col min="15347" max="15347" width="8.33203125" style="2" customWidth="1"/>
    <col min="15348" max="15348" width="45.44140625" style="2" customWidth="1"/>
    <col min="15349" max="15349" width="15.44140625" style="2" customWidth="1"/>
    <col min="15350" max="15350" width="12.5546875" style="2" customWidth="1"/>
    <col min="15351" max="15351" width="13.44140625" style="2" customWidth="1"/>
    <col min="15352" max="15352" width="13.109375" style="2" customWidth="1"/>
    <col min="15353" max="15353" width="12.5546875" style="2" customWidth="1"/>
    <col min="15354" max="15354" width="13.44140625" style="2" customWidth="1"/>
    <col min="15355" max="15355" width="11.6640625" style="2" bestFit="1" customWidth="1"/>
    <col min="15356" max="15357" width="11.5546875" style="2" bestFit="1" customWidth="1"/>
    <col min="15358" max="15358" width="4.33203125" style="2" customWidth="1"/>
    <col min="15359" max="15359" width="11.33203125" style="2" bestFit="1" customWidth="1"/>
    <col min="15360" max="15602" width="9.109375" style="2"/>
    <col min="15603" max="15603" width="8.33203125" style="2" customWidth="1"/>
    <col min="15604" max="15604" width="45.44140625" style="2" customWidth="1"/>
    <col min="15605" max="15605" width="15.44140625" style="2" customWidth="1"/>
    <col min="15606" max="15606" width="12.5546875" style="2" customWidth="1"/>
    <col min="15607" max="15607" width="13.44140625" style="2" customWidth="1"/>
    <col min="15608" max="15608" width="13.109375" style="2" customWidth="1"/>
    <col min="15609" max="15609" width="12.5546875" style="2" customWidth="1"/>
    <col min="15610" max="15610" width="13.44140625" style="2" customWidth="1"/>
    <col min="15611" max="15611" width="11.6640625" style="2" bestFit="1" customWidth="1"/>
    <col min="15612" max="15613" width="11.5546875" style="2" bestFit="1" customWidth="1"/>
    <col min="15614" max="15614" width="4.33203125" style="2" customWidth="1"/>
    <col min="15615" max="15615" width="11.33203125" style="2" bestFit="1" customWidth="1"/>
    <col min="15616" max="15858" width="9.109375" style="2"/>
    <col min="15859" max="15859" width="8.33203125" style="2" customWidth="1"/>
    <col min="15860" max="15860" width="45.44140625" style="2" customWidth="1"/>
    <col min="15861" max="15861" width="15.44140625" style="2" customWidth="1"/>
    <col min="15862" max="15862" width="12.5546875" style="2" customWidth="1"/>
    <col min="15863" max="15863" width="13.44140625" style="2" customWidth="1"/>
    <col min="15864" max="15864" width="13.109375" style="2" customWidth="1"/>
    <col min="15865" max="15865" width="12.5546875" style="2" customWidth="1"/>
    <col min="15866" max="15866" width="13.44140625" style="2" customWidth="1"/>
    <col min="15867" max="15867" width="11.6640625" style="2" bestFit="1" customWidth="1"/>
    <col min="15868" max="15869" width="11.5546875" style="2" bestFit="1" customWidth="1"/>
    <col min="15870" max="15870" width="4.33203125" style="2" customWidth="1"/>
    <col min="15871" max="15871" width="11.33203125" style="2" bestFit="1" customWidth="1"/>
    <col min="15872" max="16114" width="9.109375" style="2"/>
    <col min="16115" max="16115" width="8.33203125" style="2" customWidth="1"/>
    <col min="16116" max="16116" width="45.44140625" style="2" customWidth="1"/>
    <col min="16117" max="16117" width="15.44140625" style="2" customWidth="1"/>
    <col min="16118" max="16118" width="12.5546875" style="2" customWidth="1"/>
    <col min="16119" max="16119" width="13.44140625" style="2" customWidth="1"/>
    <col min="16120" max="16120" width="13.109375" style="2" customWidth="1"/>
    <col min="16121" max="16121" width="12.5546875" style="2" customWidth="1"/>
    <col min="16122" max="16122" width="13.44140625" style="2" customWidth="1"/>
    <col min="16123" max="16123" width="11.6640625" style="2" bestFit="1" customWidth="1"/>
    <col min="16124" max="16125" width="11.5546875" style="2" bestFit="1" customWidth="1"/>
    <col min="16126" max="16126" width="4.33203125" style="2" customWidth="1"/>
    <col min="16127" max="16127" width="11.33203125" style="2" bestFit="1" customWidth="1"/>
    <col min="16128" max="16384" width="9.109375" style="2"/>
  </cols>
  <sheetData>
    <row r="1" spans="1:11" ht="15.75" customHeight="1">
      <c r="A1" s="1" t="s">
        <v>14</v>
      </c>
      <c r="D1" s="268"/>
      <c r="E1" s="268"/>
      <c r="F1" s="268"/>
      <c r="G1" s="268"/>
      <c r="K1" s="139" t="s">
        <v>108</v>
      </c>
    </row>
    <row r="2" spans="1:11">
      <c r="A2" s="269" t="s">
        <v>109</v>
      </c>
    </row>
    <row r="3" spans="1:11">
      <c r="A3" s="332" t="s">
        <v>626</v>
      </c>
      <c r="B3" s="332"/>
      <c r="C3" s="332"/>
      <c r="D3" s="332"/>
      <c r="E3" s="332"/>
      <c r="F3" s="332"/>
      <c r="G3" s="332"/>
      <c r="H3" s="332"/>
      <c r="I3" s="332"/>
      <c r="J3" s="332"/>
      <c r="K3" s="332"/>
    </row>
    <row r="4" spans="1:11">
      <c r="A4" s="333" t="str">
        <f>'PL63'!A3:H3</f>
        <v>(Kèm theo Quyết định số   1373 /QĐ-UBND-HC ngày 29 /12/2023 của UBND tỉnh Đồng Tháp)</v>
      </c>
      <c r="B4" s="333"/>
      <c r="C4" s="333"/>
      <c r="D4" s="333"/>
      <c r="E4" s="333"/>
      <c r="F4" s="333"/>
      <c r="G4" s="333"/>
      <c r="H4" s="333"/>
      <c r="I4" s="333"/>
      <c r="J4" s="333"/>
      <c r="K4" s="333"/>
    </row>
    <row r="5" spans="1:11" ht="16.2" thickBot="1">
      <c r="A5" s="269" t="s">
        <v>109</v>
      </c>
      <c r="C5" s="7"/>
      <c r="K5" s="162" t="s">
        <v>110</v>
      </c>
    </row>
    <row r="6" spans="1:11" ht="16.2" thickTop="1">
      <c r="A6" s="327" t="s">
        <v>1</v>
      </c>
      <c r="B6" s="329" t="s">
        <v>111</v>
      </c>
      <c r="C6" s="329" t="s">
        <v>61</v>
      </c>
      <c r="D6" s="329" t="s">
        <v>112</v>
      </c>
      <c r="E6" s="329"/>
      <c r="F6" s="329" t="s">
        <v>12</v>
      </c>
      <c r="G6" s="329" t="s">
        <v>112</v>
      </c>
      <c r="H6" s="329"/>
      <c r="I6" s="329" t="s">
        <v>113</v>
      </c>
      <c r="J6" s="329"/>
      <c r="K6" s="331"/>
    </row>
    <row r="7" spans="1:11" ht="31.2">
      <c r="A7" s="328"/>
      <c r="B7" s="330"/>
      <c r="C7" s="330"/>
      <c r="D7" s="91" t="s">
        <v>114</v>
      </c>
      <c r="E7" s="91" t="s">
        <v>115</v>
      </c>
      <c r="F7" s="330"/>
      <c r="G7" s="91" t="s">
        <v>114</v>
      </c>
      <c r="H7" s="91" t="s">
        <v>115</v>
      </c>
      <c r="I7" s="91" t="s">
        <v>116</v>
      </c>
      <c r="J7" s="91" t="s">
        <v>114</v>
      </c>
      <c r="K7" s="243" t="s">
        <v>115</v>
      </c>
    </row>
    <row r="8" spans="1:11">
      <c r="A8" s="270"/>
      <c r="B8" s="271" t="s">
        <v>117</v>
      </c>
      <c r="C8" s="272">
        <v>14054452.999980001</v>
      </c>
      <c r="D8" s="272">
        <v>6505076.3025799999</v>
      </c>
      <c r="E8" s="272">
        <v>7549376.6974000009</v>
      </c>
      <c r="F8" s="272">
        <v>20996590.626968</v>
      </c>
      <c r="G8" s="272">
        <v>8179884.325255001</v>
      </c>
      <c r="H8" s="272">
        <v>12816706.301713001</v>
      </c>
      <c r="I8" s="273">
        <v>1.4939457712795994</v>
      </c>
      <c r="J8" s="273">
        <v>1.2574617029489339</v>
      </c>
      <c r="K8" s="274">
        <v>1.6977171514208669</v>
      </c>
    </row>
    <row r="9" spans="1:11">
      <c r="A9" s="54" t="s">
        <v>2</v>
      </c>
      <c r="B9" s="275" t="s">
        <v>118</v>
      </c>
      <c r="C9" s="23">
        <v>12792679.999980001</v>
      </c>
      <c r="D9" s="23">
        <v>5243303.3025799999</v>
      </c>
      <c r="E9" s="23">
        <v>7549376.6974000009</v>
      </c>
      <c r="F9" s="23">
        <v>14992014.306784</v>
      </c>
      <c r="G9" s="23">
        <v>6027223.0400580009</v>
      </c>
      <c r="H9" s="23">
        <v>8964791.2667260002</v>
      </c>
      <c r="I9" s="276">
        <v>1.1719213102186123</v>
      </c>
      <c r="J9" s="276">
        <v>1.1495087528299706</v>
      </c>
      <c r="K9" s="277">
        <v>1.1874876067336084</v>
      </c>
    </row>
    <row r="10" spans="1:11">
      <c r="A10" s="54" t="s">
        <v>4</v>
      </c>
      <c r="B10" s="275" t="s">
        <v>48</v>
      </c>
      <c r="C10" s="23">
        <v>3374957</v>
      </c>
      <c r="D10" s="23">
        <v>2169711</v>
      </c>
      <c r="E10" s="23">
        <v>1205246</v>
      </c>
      <c r="F10" s="23">
        <v>5845493.5725580007</v>
      </c>
      <c r="G10" s="23">
        <v>3330561.1648240001</v>
      </c>
      <c r="H10" s="23">
        <v>2514932.4077340006</v>
      </c>
      <c r="I10" s="276">
        <v>1.7320201627925929</v>
      </c>
      <c r="J10" s="276">
        <v>1.5350252475209833</v>
      </c>
      <c r="K10" s="277">
        <v>2.0866548470055082</v>
      </c>
    </row>
    <row r="11" spans="1:11">
      <c r="A11" s="278" t="s">
        <v>119</v>
      </c>
      <c r="B11" s="279" t="s">
        <v>120</v>
      </c>
      <c r="C11" s="280">
        <v>2536180</v>
      </c>
      <c r="D11" s="280">
        <v>2030934</v>
      </c>
      <c r="E11" s="280">
        <v>505246</v>
      </c>
      <c r="F11" s="280">
        <v>5767145.9445580002</v>
      </c>
      <c r="G11" s="280">
        <v>3268013.5368240001</v>
      </c>
      <c r="H11" s="280">
        <v>2499132.4077340006</v>
      </c>
      <c r="I11" s="281">
        <v>2.2739497766554426</v>
      </c>
      <c r="J11" s="281">
        <v>1.6091185320763748</v>
      </c>
      <c r="K11" s="282">
        <v>4.9463675273708265</v>
      </c>
    </row>
    <row r="12" spans="1:11">
      <c r="A12" s="278"/>
      <c r="B12" s="283" t="s">
        <v>121</v>
      </c>
      <c r="C12" s="280"/>
      <c r="D12" s="280"/>
      <c r="E12" s="280"/>
      <c r="F12" s="280"/>
      <c r="G12" s="280"/>
      <c r="H12" s="280"/>
      <c r="I12" s="281"/>
      <c r="J12" s="281"/>
      <c r="K12" s="282"/>
    </row>
    <row r="13" spans="1:11">
      <c r="A13" s="278" t="s">
        <v>18</v>
      </c>
      <c r="B13" s="279" t="s">
        <v>122</v>
      </c>
      <c r="C13" s="280">
        <v>518200</v>
      </c>
      <c r="D13" s="280">
        <v>518200</v>
      </c>
      <c r="E13" s="280">
        <v>0</v>
      </c>
      <c r="F13" s="280">
        <v>1098946.4734990001</v>
      </c>
      <c r="G13" s="280">
        <v>897472.79699900001</v>
      </c>
      <c r="H13" s="280">
        <v>201473.6765</v>
      </c>
      <c r="I13" s="281">
        <v>2.1206994857178696</v>
      </c>
      <c r="J13" s="281">
        <v>1.7319042782690082</v>
      </c>
      <c r="K13" s="282"/>
    </row>
    <row r="14" spans="1:11">
      <c r="A14" s="278" t="s">
        <v>18</v>
      </c>
      <c r="B14" s="279" t="s">
        <v>123</v>
      </c>
      <c r="C14" s="280">
        <v>12490</v>
      </c>
      <c r="D14" s="280">
        <v>12490</v>
      </c>
      <c r="E14" s="280">
        <v>0</v>
      </c>
      <c r="F14" s="280">
        <v>34676.812320999998</v>
      </c>
      <c r="G14" s="280">
        <v>34676.812320999998</v>
      </c>
      <c r="H14" s="280">
        <v>0</v>
      </c>
      <c r="I14" s="281">
        <v>2.7763660785428339</v>
      </c>
      <c r="J14" s="281">
        <v>2.7763660785428339</v>
      </c>
      <c r="K14" s="282"/>
    </row>
    <row r="15" spans="1:11">
      <c r="A15" s="278"/>
      <c r="B15" s="283" t="s">
        <v>124</v>
      </c>
      <c r="C15" s="280"/>
      <c r="D15" s="280"/>
      <c r="E15" s="280"/>
      <c r="F15" s="280"/>
      <c r="G15" s="280"/>
      <c r="H15" s="280"/>
      <c r="I15" s="281"/>
      <c r="J15" s="281"/>
      <c r="K15" s="282"/>
    </row>
    <row r="16" spans="1:11">
      <c r="A16" s="278" t="s">
        <v>18</v>
      </c>
      <c r="B16" s="279" t="s">
        <v>125</v>
      </c>
      <c r="C16" s="280">
        <v>800000</v>
      </c>
      <c r="D16" s="280">
        <v>100000</v>
      </c>
      <c r="E16" s="280">
        <v>700000</v>
      </c>
      <c r="F16" s="280">
        <v>684582.33299999987</v>
      </c>
      <c r="G16" s="280"/>
      <c r="H16" s="280">
        <v>684582.33299999987</v>
      </c>
      <c r="I16" s="281">
        <v>0.85572791624999989</v>
      </c>
      <c r="J16" s="281">
        <v>0</v>
      </c>
      <c r="K16" s="282">
        <v>0.9779747614285712</v>
      </c>
    </row>
    <row r="17" spans="1:11">
      <c r="A17" s="278" t="s">
        <v>18</v>
      </c>
      <c r="B17" s="279" t="s">
        <v>126</v>
      </c>
      <c r="C17" s="280">
        <v>1500000</v>
      </c>
      <c r="D17" s="280">
        <v>1500000</v>
      </c>
      <c r="E17" s="280">
        <v>0</v>
      </c>
      <c r="F17" s="280">
        <v>1293670.057</v>
      </c>
      <c r="G17" s="280">
        <v>863141</v>
      </c>
      <c r="H17" s="280">
        <v>430529.05700000003</v>
      </c>
      <c r="I17" s="281">
        <v>0.86244670466666673</v>
      </c>
      <c r="J17" s="281">
        <v>0.57542733333333329</v>
      </c>
      <c r="K17" s="282"/>
    </row>
    <row r="18" spans="1:11" ht="62.4">
      <c r="A18" s="278" t="s">
        <v>127</v>
      </c>
      <c r="B18" s="279" t="s">
        <v>128</v>
      </c>
      <c r="C18" s="280">
        <v>838777</v>
      </c>
      <c r="D18" s="280">
        <v>138777</v>
      </c>
      <c r="E18" s="280">
        <v>700000</v>
      </c>
      <c r="F18" s="280">
        <v>0</v>
      </c>
      <c r="G18" s="280">
        <v>0</v>
      </c>
      <c r="H18" s="280">
        <v>0</v>
      </c>
      <c r="I18" s="276"/>
      <c r="J18" s="276"/>
      <c r="K18" s="277"/>
    </row>
    <row r="19" spans="1:11">
      <c r="A19" s="278" t="s">
        <v>129</v>
      </c>
      <c r="B19" s="279" t="s">
        <v>130</v>
      </c>
      <c r="C19" s="280"/>
      <c r="D19" s="280"/>
      <c r="E19" s="280"/>
      <c r="F19" s="280">
        <v>78347.627999999997</v>
      </c>
      <c r="G19" s="280">
        <v>62547.627999999997</v>
      </c>
      <c r="H19" s="280">
        <v>15800</v>
      </c>
      <c r="I19" s="276"/>
      <c r="J19" s="276"/>
      <c r="K19" s="277"/>
    </row>
    <row r="20" spans="1:11">
      <c r="A20" s="54" t="s">
        <v>5</v>
      </c>
      <c r="B20" s="275" t="s">
        <v>49</v>
      </c>
      <c r="C20" s="23">
        <v>2000</v>
      </c>
      <c r="D20" s="23">
        <v>2000</v>
      </c>
      <c r="E20" s="280"/>
      <c r="F20" s="23">
        <v>1774.8968809999999</v>
      </c>
      <c r="G20" s="23">
        <v>1774.8968809999999</v>
      </c>
      <c r="H20" s="23"/>
      <c r="I20" s="276">
        <v>0.88744844049999994</v>
      </c>
      <c r="J20" s="276">
        <v>0.88744844049999994</v>
      </c>
      <c r="K20" s="277"/>
    </row>
    <row r="21" spans="1:11">
      <c r="A21" s="54" t="s">
        <v>6</v>
      </c>
      <c r="B21" s="275" t="s">
        <v>7</v>
      </c>
      <c r="C21" s="23">
        <v>9140656.9999800008</v>
      </c>
      <c r="D21" s="23">
        <v>2934394.3025799999</v>
      </c>
      <c r="E21" s="23">
        <v>6206262.6974000009</v>
      </c>
      <c r="F21" s="23">
        <v>9142605.8373450004</v>
      </c>
      <c r="G21" s="23">
        <v>2692886.9783530002</v>
      </c>
      <c r="H21" s="23">
        <v>6449718.8589919992</v>
      </c>
      <c r="I21" s="276">
        <v>1.0002132053926762</v>
      </c>
      <c r="J21" s="276">
        <v>0.91769772589366749</v>
      </c>
      <c r="K21" s="277">
        <v>1.0392274986513204</v>
      </c>
    </row>
    <row r="22" spans="1:11">
      <c r="A22" s="278" t="s">
        <v>119</v>
      </c>
      <c r="B22" s="279" t="s">
        <v>122</v>
      </c>
      <c r="C22" s="280">
        <v>4090257</v>
      </c>
      <c r="D22" s="280">
        <v>933390.12560000003</v>
      </c>
      <c r="E22" s="280">
        <v>3156866.8744000001</v>
      </c>
      <c r="F22" s="280">
        <v>3586195.473119</v>
      </c>
      <c r="G22" s="280">
        <v>695999.48352600005</v>
      </c>
      <c r="H22" s="23">
        <v>2890195.9895930002</v>
      </c>
      <c r="I22" s="276">
        <v>0.87676531648720357</v>
      </c>
      <c r="J22" s="276">
        <v>0.74566835928181585</v>
      </c>
      <c r="K22" s="277">
        <v>0.91552672462386175</v>
      </c>
    </row>
    <row r="23" spans="1:11">
      <c r="A23" s="278" t="s">
        <v>127</v>
      </c>
      <c r="B23" s="279" t="s">
        <v>123</v>
      </c>
      <c r="C23" s="280">
        <v>31000</v>
      </c>
      <c r="D23" s="280">
        <v>31000</v>
      </c>
      <c r="E23" s="280">
        <v>0</v>
      </c>
      <c r="F23" s="280">
        <v>23983.260773999998</v>
      </c>
      <c r="G23" s="280">
        <v>23753.328274</v>
      </c>
      <c r="H23" s="280">
        <v>229.9325</v>
      </c>
      <c r="I23" s="281">
        <v>0.77365357335483864</v>
      </c>
      <c r="J23" s="281">
        <v>0.76623639593548387</v>
      </c>
      <c r="K23" s="277"/>
    </row>
    <row r="24" spans="1:11">
      <c r="A24" s="54" t="s">
        <v>37</v>
      </c>
      <c r="B24" s="275" t="s">
        <v>8</v>
      </c>
      <c r="C24" s="23">
        <v>2000</v>
      </c>
      <c r="D24" s="23">
        <v>2000</v>
      </c>
      <c r="E24" s="23">
        <v>0</v>
      </c>
      <c r="F24" s="23">
        <v>2000</v>
      </c>
      <c r="G24" s="23">
        <v>2000</v>
      </c>
      <c r="H24" s="23">
        <v>0</v>
      </c>
      <c r="I24" s="276">
        <v>1</v>
      </c>
      <c r="J24" s="276">
        <v>1</v>
      </c>
      <c r="K24" s="277"/>
    </row>
    <row r="25" spans="1:11">
      <c r="A25" s="54" t="s">
        <v>38</v>
      </c>
      <c r="B25" s="275" t="s">
        <v>9</v>
      </c>
      <c r="C25" s="23">
        <v>273066</v>
      </c>
      <c r="D25" s="23">
        <v>135198</v>
      </c>
      <c r="E25" s="23">
        <v>137868</v>
      </c>
      <c r="F25" s="23">
        <v>0</v>
      </c>
      <c r="G25" s="23">
        <v>0</v>
      </c>
      <c r="H25" s="23">
        <v>0</v>
      </c>
      <c r="I25" s="276"/>
      <c r="J25" s="276"/>
      <c r="K25" s="277"/>
    </row>
    <row r="26" spans="1:11">
      <c r="A26" s="54" t="s">
        <v>39</v>
      </c>
      <c r="B26" s="275" t="s">
        <v>131</v>
      </c>
      <c r="C26" s="23">
        <v>0</v>
      </c>
      <c r="D26" s="23">
        <v>0</v>
      </c>
      <c r="E26" s="23">
        <v>0</v>
      </c>
      <c r="F26" s="23">
        <v>0</v>
      </c>
      <c r="G26" s="23">
        <v>0</v>
      </c>
      <c r="H26" s="23">
        <v>0</v>
      </c>
      <c r="I26" s="276"/>
      <c r="J26" s="276"/>
      <c r="K26" s="277"/>
    </row>
    <row r="27" spans="1:11">
      <c r="A27" s="54" t="s">
        <v>41</v>
      </c>
      <c r="B27" s="275" t="s">
        <v>56</v>
      </c>
      <c r="C27" s="23">
        <v>0</v>
      </c>
      <c r="D27" s="23">
        <v>0</v>
      </c>
      <c r="E27" s="23">
        <v>0</v>
      </c>
      <c r="F27" s="23">
        <v>140</v>
      </c>
      <c r="G27" s="23">
        <v>0</v>
      </c>
      <c r="H27" s="23">
        <v>140</v>
      </c>
      <c r="I27" s="276"/>
      <c r="J27" s="276"/>
      <c r="K27" s="277"/>
    </row>
    <row r="28" spans="1:11">
      <c r="A28" s="54" t="s">
        <v>43</v>
      </c>
      <c r="B28" s="275" t="s">
        <v>132</v>
      </c>
      <c r="C28" s="23"/>
      <c r="D28" s="23"/>
      <c r="E28" s="23"/>
      <c r="F28" s="23">
        <v>0</v>
      </c>
      <c r="G28" s="23">
        <v>0</v>
      </c>
      <c r="H28" s="23"/>
      <c r="I28" s="276"/>
      <c r="J28" s="276"/>
      <c r="K28" s="277"/>
    </row>
    <row r="29" spans="1:11">
      <c r="A29" s="54" t="s">
        <v>3</v>
      </c>
      <c r="B29" s="80" t="s">
        <v>24</v>
      </c>
      <c r="C29" s="23">
        <v>0</v>
      </c>
      <c r="D29" s="23">
        <v>0</v>
      </c>
      <c r="E29" s="23">
        <v>0</v>
      </c>
      <c r="F29" s="23">
        <v>100322.52726200002</v>
      </c>
      <c r="G29" s="23">
        <v>82022.970330000011</v>
      </c>
      <c r="H29" s="23">
        <v>18299.556932</v>
      </c>
      <c r="I29" s="276"/>
      <c r="J29" s="276"/>
      <c r="K29" s="277"/>
    </row>
    <row r="30" spans="1:11" ht="31.2">
      <c r="A30" s="278">
        <v>1</v>
      </c>
      <c r="B30" s="19" t="s">
        <v>52</v>
      </c>
      <c r="C30" s="280"/>
      <c r="D30" s="280"/>
      <c r="E30" s="280"/>
      <c r="F30" s="280">
        <v>12103.1209</v>
      </c>
      <c r="G30" s="280">
        <v>3826</v>
      </c>
      <c r="H30" s="280">
        <v>8277.1208999999999</v>
      </c>
      <c r="I30" s="276"/>
      <c r="J30" s="276"/>
      <c r="K30" s="277"/>
    </row>
    <row r="31" spans="1:11" ht="31.2">
      <c r="A31" s="278">
        <v>2</v>
      </c>
      <c r="B31" s="19" t="s">
        <v>53</v>
      </c>
      <c r="C31" s="280"/>
      <c r="D31" s="280"/>
      <c r="E31" s="280"/>
      <c r="F31" s="280">
        <v>88219.406362000009</v>
      </c>
      <c r="G31" s="280">
        <v>78196.970330000011</v>
      </c>
      <c r="H31" s="280">
        <v>10022.436032000001</v>
      </c>
      <c r="I31" s="276"/>
      <c r="J31" s="276"/>
      <c r="K31" s="277"/>
    </row>
    <row r="32" spans="1:11">
      <c r="A32" s="54" t="s">
        <v>10</v>
      </c>
      <c r="B32" s="8" t="s">
        <v>133</v>
      </c>
      <c r="C32" s="23">
        <v>0</v>
      </c>
      <c r="D32" s="23">
        <v>0</v>
      </c>
      <c r="E32" s="23">
        <v>0</v>
      </c>
      <c r="F32" s="23">
        <v>5361022.2134719994</v>
      </c>
      <c r="G32" s="23">
        <v>1527406.735417</v>
      </c>
      <c r="H32" s="23">
        <v>3833615.4780549998</v>
      </c>
      <c r="I32" s="276"/>
      <c r="J32" s="276"/>
      <c r="K32" s="277"/>
    </row>
    <row r="33" spans="1:11" ht="31.2">
      <c r="A33" s="284" t="s">
        <v>13</v>
      </c>
      <c r="B33" s="112" t="s">
        <v>627</v>
      </c>
      <c r="C33" s="285">
        <v>1213473</v>
      </c>
      <c r="D33" s="285">
        <v>1213473</v>
      </c>
      <c r="E33" s="285"/>
      <c r="F33" s="285"/>
      <c r="G33" s="285"/>
      <c r="H33" s="285"/>
      <c r="I33" s="286"/>
      <c r="J33" s="286"/>
      <c r="K33" s="287"/>
    </row>
    <row r="34" spans="1:11">
      <c r="A34" s="284" t="s">
        <v>28</v>
      </c>
      <c r="B34" s="288" t="s">
        <v>616</v>
      </c>
      <c r="C34" s="285"/>
      <c r="D34" s="285"/>
      <c r="E34" s="285"/>
      <c r="F34" s="23">
        <v>464665.16899999999</v>
      </c>
      <c r="G34" s="285">
        <v>464665.16899999999</v>
      </c>
      <c r="H34" s="285"/>
      <c r="I34" s="286"/>
      <c r="J34" s="286"/>
      <c r="K34" s="287"/>
    </row>
    <row r="35" spans="1:11" ht="16.2" thickBot="1">
      <c r="A35" s="50" t="s">
        <v>59</v>
      </c>
      <c r="B35" s="289" t="s">
        <v>134</v>
      </c>
      <c r="C35" s="290">
        <v>48300</v>
      </c>
      <c r="D35" s="137">
        <v>48300</v>
      </c>
      <c r="E35" s="52"/>
      <c r="F35" s="290">
        <v>78566.410449999996</v>
      </c>
      <c r="G35" s="137">
        <v>78566.410449999996</v>
      </c>
      <c r="H35" s="52"/>
      <c r="I35" s="291">
        <v>1.6266337567287783</v>
      </c>
      <c r="J35" s="291">
        <v>1.6266337567287783</v>
      </c>
      <c r="K35" s="292"/>
    </row>
    <row r="36" spans="1:11" ht="16.2" thickTop="1"/>
    <row r="37" spans="1:11">
      <c r="C37" s="7"/>
    </row>
  </sheetData>
  <mergeCells count="9">
    <mergeCell ref="A3:K3"/>
    <mergeCell ref="A4:K4"/>
    <mergeCell ref="A6:A7"/>
    <mergeCell ref="B6:B7"/>
    <mergeCell ref="C6:C7"/>
    <mergeCell ref="D6:E6"/>
    <mergeCell ref="F6:F7"/>
    <mergeCell ref="G6:H6"/>
    <mergeCell ref="I6:K6"/>
  </mergeCells>
  <pageMargins left="0.39370078740157483" right="0.19685039370078741" top="0.39370078740157483" bottom="0.55118110236220474" header="0.31496062992125984" footer="0.31496062992125984"/>
  <pageSetup paperSize="9" scale="80"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zoomScaleSheetLayoutView="100" workbookViewId="0">
      <selection activeCell="B8" sqref="B8"/>
    </sheetView>
  </sheetViews>
  <sheetFormatPr defaultRowHeight="15.6"/>
  <cols>
    <col min="1" max="1" width="7.109375" style="31" customWidth="1"/>
    <col min="2" max="2" width="53.44140625" style="2" customWidth="1"/>
    <col min="3" max="5" width="12.88671875" style="2" customWidth="1"/>
    <col min="6" max="6" width="11.5546875" style="2" bestFit="1" customWidth="1"/>
    <col min="7" max="256" width="9.109375" style="2"/>
    <col min="257" max="257" width="7.109375" style="2" customWidth="1"/>
    <col min="258" max="258" width="53.44140625" style="2" customWidth="1"/>
    <col min="259" max="261" width="12.88671875" style="2" customWidth="1"/>
    <col min="262" max="262" width="11.5546875" style="2" bestFit="1" customWidth="1"/>
    <col min="263" max="512" width="9.109375" style="2"/>
    <col min="513" max="513" width="7.109375" style="2" customWidth="1"/>
    <col min="514" max="514" width="53.44140625" style="2" customWidth="1"/>
    <col min="515" max="517" width="12.88671875" style="2" customWidth="1"/>
    <col min="518" max="518" width="11.5546875" style="2" bestFit="1" customWidth="1"/>
    <col min="519" max="768" width="9.109375" style="2"/>
    <col min="769" max="769" width="7.109375" style="2" customWidth="1"/>
    <col min="770" max="770" width="53.44140625" style="2" customWidth="1"/>
    <col min="771" max="773" width="12.88671875" style="2" customWidth="1"/>
    <col min="774" max="774" width="11.5546875" style="2" bestFit="1" customWidth="1"/>
    <col min="775" max="1024" width="9.109375" style="2"/>
    <col min="1025" max="1025" width="7.109375" style="2" customWidth="1"/>
    <col min="1026" max="1026" width="53.44140625" style="2" customWidth="1"/>
    <col min="1027" max="1029" width="12.88671875" style="2" customWidth="1"/>
    <col min="1030" max="1030" width="11.5546875" style="2" bestFit="1" customWidth="1"/>
    <col min="1031" max="1280" width="9.109375" style="2"/>
    <col min="1281" max="1281" width="7.109375" style="2" customWidth="1"/>
    <col min="1282" max="1282" width="53.44140625" style="2" customWidth="1"/>
    <col min="1283" max="1285" width="12.88671875" style="2" customWidth="1"/>
    <col min="1286" max="1286" width="11.5546875" style="2" bestFit="1" customWidth="1"/>
    <col min="1287" max="1536" width="9.109375" style="2"/>
    <col min="1537" max="1537" width="7.109375" style="2" customWidth="1"/>
    <col min="1538" max="1538" width="53.44140625" style="2" customWidth="1"/>
    <col min="1539" max="1541" width="12.88671875" style="2" customWidth="1"/>
    <col min="1542" max="1542" width="11.5546875" style="2" bestFit="1" customWidth="1"/>
    <col min="1543" max="1792" width="9.109375" style="2"/>
    <col min="1793" max="1793" width="7.109375" style="2" customWidth="1"/>
    <col min="1794" max="1794" width="53.44140625" style="2" customWidth="1"/>
    <col min="1795" max="1797" width="12.88671875" style="2" customWidth="1"/>
    <col min="1798" max="1798" width="11.5546875" style="2" bestFit="1" customWidth="1"/>
    <col min="1799" max="2048" width="9.109375" style="2"/>
    <col min="2049" max="2049" width="7.109375" style="2" customWidth="1"/>
    <col min="2050" max="2050" width="53.44140625" style="2" customWidth="1"/>
    <col min="2051" max="2053" width="12.88671875" style="2" customWidth="1"/>
    <col min="2054" max="2054" width="11.5546875" style="2" bestFit="1" customWidth="1"/>
    <col min="2055" max="2304" width="9.109375" style="2"/>
    <col min="2305" max="2305" width="7.109375" style="2" customWidth="1"/>
    <col min="2306" max="2306" width="53.44140625" style="2" customWidth="1"/>
    <col min="2307" max="2309" width="12.88671875" style="2" customWidth="1"/>
    <col min="2310" max="2310" width="11.5546875" style="2" bestFit="1" customWidth="1"/>
    <col min="2311" max="2560" width="9.109375" style="2"/>
    <col min="2561" max="2561" width="7.109375" style="2" customWidth="1"/>
    <col min="2562" max="2562" width="53.44140625" style="2" customWidth="1"/>
    <col min="2563" max="2565" width="12.88671875" style="2" customWidth="1"/>
    <col min="2566" max="2566" width="11.5546875" style="2" bestFit="1" customWidth="1"/>
    <col min="2567" max="2816" width="9.109375" style="2"/>
    <col min="2817" max="2817" width="7.109375" style="2" customWidth="1"/>
    <col min="2818" max="2818" width="53.44140625" style="2" customWidth="1"/>
    <col min="2819" max="2821" width="12.88671875" style="2" customWidth="1"/>
    <col min="2822" max="2822" width="11.5546875" style="2" bestFit="1" customWidth="1"/>
    <col min="2823" max="3072" width="9.109375" style="2"/>
    <col min="3073" max="3073" width="7.109375" style="2" customWidth="1"/>
    <col min="3074" max="3074" width="53.44140625" style="2" customWidth="1"/>
    <col min="3075" max="3077" width="12.88671875" style="2" customWidth="1"/>
    <col min="3078" max="3078" width="11.5546875" style="2" bestFit="1" customWidth="1"/>
    <col min="3079" max="3328" width="9.109375" style="2"/>
    <col min="3329" max="3329" width="7.109375" style="2" customWidth="1"/>
    <col min="3330" max="3330" width="53.44140625" style="2" customWidth="1"/>
    <col min="3331" max="3333" width="12.88671875" style="2" customWidth="1"/>
    <col min="3334" max="3334" width="11.5546875" style="2" bestFit="1" customWidth="1"/>
    <col min="3335" max="3584" width="9.109375" style="2"/>
    <col min="3585" max="3585" width="7.109375" style="2" customWidth="1"/>
    <col min="3586" max="3586" width="53.44140625" style="2" customWidth="1"/>
    <col min="3587" max="3589" width="12.88671875" style="2" customWidth="1"/>
    <col min="3590" max="3590" width="11.5546875" style="2" bestFit="1" customWidth="1"/>
    <col min="3591" max="3840" width="9.109375" style="2"/>
    <col min="3841" max="3841" width="7.109375" style="2" customWidth="1"/>
    <col min="3842" max="3842" width="53.44140625" style="2" customWidth="1"/>
    <col min="3843" max="3845" width="12.88671875" style="2" customWidth="1"/>
    <col min="3846" max="3846" width="11.5546875" style="2" bestFit="1" customWidth="1"/>
    <col min="3847" max="4096" width="9.109375" style="2"/>
    <col min="4097" max="4097" width="7.109375" style="2" customWidth="1"/>
    <col min="4098" max="4098" width="53.44140625" style="2" customWidth="1"/>
    <col min="4099" max="4101" width="12.88671875" style="2" customWidth="1"/>
    <col min="4102" max="4102" width="11.5546875" style="2" bestFit="1" customWidth="1"/>
    <col min="4103" max="4352" width="9.109375" style="2"/>
    <col min="4353" max="4353" width="7.109375" style="2" customWidth="1"/>
    <col min="4354" max="4354" width="53.44140625" style="2" customWidth="1"/>
    <col min="4355" max="4357" width="12.88671875" style="2" customWidth="1"/>
    <col min="4358" max="4358" width="11.5546875" style="2" bestFit="1" customWidth="1"/>
    <col min="4359" max="4608" width="9.109375" style="2"/>
    <col min="4609" max="4609" width="7.109375" style="2" customWidth="1"/>
    <col min="4610" max="4610" width="53.44140625" style="2" customWidth="1"/>
    <col min="4611" max="4613" width="12.88671875" style="2" customWidth="1"/>
    <col min="4614" max="4614" width="11.5546875" style="2" bestFit="1" customWidth="1"/>
    <col min="4615" max="4864" width="9.109375" style="2"/>
    <col min="4865" max="4865" width="7.109375" style="2" customWidth="1"/>
    <col min="4866" max="4866" width="53.44140625" style="2" customWidth="1"/>
    <col min="4867" max="4869" width="12.88671875" style="2" customWidth="1"/>
    <col min="4870" max="4870" width="11.5546875" style="2" bestFit="1" customWidth="1"/>
    <col min="4871" max="5120" width="9.109375" style="2"/>
    <col min="5121" max="5121" width="7.109375" style="2" customWidth="1"/>
    <col min="5122" max="5122" width="53.44140625" style="2" customWidth="1"/>
    <col min="5123" max="5125" width="12.88671875" style="2" customWidth="1"/>
    <col min="5126" max="5126" width="11.5546875" style="2" bestFit="1" customWidth="1"/>
    <col min="5127" max="5376" width="9.109375" style="2"/>
    <col min="5377" max="5377" width="7.109375" style="2" customWidth="1"/>
    <col min="5378" max="5378" width="53.44140625" style="2" customWidth="1"/>
    <col min="5379" max="5381" width="12.88671875" style="2" customWidth="1"/>
    <col min="5382" max="5382" width="11.5546875" style="2" bestFit="1" customWidth="1"/>
    <col min="5383" max="5632" width="9.109375" style="2"/>
    <col min="5633" max="5633" width="7.109375" style="2" customWidth="1"/>
    <col min="5634" max="5634" width="53.44140625" style="2" customWidth="1"/>
    <col min="5635" max="5637" width="12.88671875" style="2" customWidth="1"/>
    <col min="5638" max="5638" width="11.5546875" style="2" bestFit="1" customWidth="1"/>
    <col min="5639" max="5888" width="9.109375" style="2"/>
    <col min="5889" max="5889" width="7.109375" style="2" customWidth="1"/>
    <col min="5890" max="5890" width="53.44140625" style="2" customWidth="1"/>
    <col min="5891" max="5893" width="12.88671875" style="2" customWidth="1"/>
    <col min="5894" max="5894" width="11.5546875" style="2" bestFit="1" customWidth="1"/>
    <col min="5895" max="6144" width="9.109375" style="2"/>
    <col min="6145" max="6145" width="7.109375" style="2" customWidth="1"/>
    <col min="6146" max="6146" width="53.44140625" style="2" customWidth="1"/>
    <col min="6147" max="6149" width="12.88671875" style="2" customWidth="1"/>
    <col min="6150" max="6150" width="11.5546875" style="2" bestFit="1" customWidth="1"/>
    <col min="6151" max="6400" width="9.109375" style="2"/>
    <col min="6401" max="6401" width="7.109375" style="2" customWidth="1"/>
    <col min="6402" max="6402" width="53.44140625" style="2" customWidth="1"/>
    <col min="6403" max="6405" width="12.88671875" style="2" customWidth="1"/>
    <col min="6406" max="6406" width="11.5546875" style="2" bestFit="1" customWidth="1"/>
    <col min="6407" max="6656" width="9.109375" style="2"/>
    <col min="6657" max="6657" width="7.109375" style="2" customWidth="1"/>
    <col min="6658" max="6658" width="53.44140625" style="2" customWidth="1"/>
    <col min="6659" max="6661" width="12.88671875" style="2" customWidth="1"/>
    <col min="6662" max="6662" width="11.5546875" style="2" bestFit="1" customWidth="1"/>
    <col min="6663" max="6912" width="9.109375" style="2"/>
    <col min="6913" max="6913" width="7.109375" style="2" customWidth="1"/>
    <col min="6914" max="6914" width="53.44140625" style="2" customWidth="1"/>
    <col min="6915" max="6917" width="12.88671875" style="2" customWidth="1"/>
    <col min="6918" max="6918" width="11.5546875" style="2" bestFit="1" customWidth="1"/>
    <col min="6919" max="7168" width="9.109375" style="2"/>
    <col min="7169" max="7169" width="7.109375" style="2" customWidth="1"/>
    <col min="7170" max="7170" width="53.44140625" style="2" customWidth="1"/>
    <col min="7171" max="7173" width="12.88671875" style="2" customWidth="1"/>
    <col min="7174" max="7174" width="11.5546875" style="2" bestFit="1" customWidth="1"/>
    <col min="7175" max="7424" width="9.109375" style="2"/>
    <col min="7425" max="7425" width="7.109375" style="2" customWidth="1"/>
    <col min="7426" max="7426" width="53.44140625" style="2" customWidth="1"/>
    <col min="7427" max="7429" width="12.88671875" style="2" customWidth="1"/>
    <col min="7430" max="7430" width="11.5546875" style="2" bestFit="1" customWidth="1"/>
    <col min="7431" max="7680" width="9.109375" style="2"/>
    <col min="7681" max="7681" width="7.109375" style="2" customWidth="1"/>
    <col min="7682" max="7682" width="53.44140625" style="2" customWidth="1"/>
    <col min="7683" max="7685" width="12.88671875" style="2" customWidth="1"/>
    <col min="7686" max="7686" width="11.5546875" style="2" bestFit="1" customWidth="1"/>
    <col min="7687" max="7936" width="9.109375" style="2"/>
    <col min="7937" max="7937" width="7.109375" style="2" customWidth="1"/>
    <col min="7938" max="7938" width="53.44140625" style="2" customWidth="1"/>
    <col min="7939" max="7941" width="12.88671875" style="2" customWidth="1"/>
    <col min="7942" max="7942" width="11.5546875" style="2" bestFit="1" customWidth="1"/>
    <col min="7943" max="8192" width="9.109375" style="2"/>
    <col min="8193" max="8193" width="7.109375" style="2" customWidth="1"/>
    <col min="8194" max="8194" width="53.44140625" style="2" customWidth="1"/>
    <col min="8195" max="8197" width="12.88671875" style="2" customWidth="1"/>
    <col min="8198" max="8198" width="11.5546875" style="2" bestFit="1" customWidth="1"/>
    <col min="8199" max="8448" width="9.109375" style="2"/>
    <col min="8449" max="8449" width="7.109375" style="2" customWidth="1"/>
    <col min="8450" max="8450" width="53.44140625" style="2" customWidth="1"/>
    <col min="8451" max="8453" width="12.88671875" style="2" customWidth="1"/>
    <col min="8454" max="8454" width="11.5546875" style="2" bestFit="1" customWidth="1"/>
    <col min="8455" max="8704" width="9.109375" style="2"/>
    <col min="8705" max="8705" width="7.109375" style="2" customWidth="1"/>
    <col min="8706" max="8706" width="53.44140625" style="2" customWidth="1"/>
    <col min="8707" max="8709" width="12.88671875" style="2" customWidth="1"/>
    <col min="8710" max="8710" width="11.5546875" style="2" bestFit="1" customWidth="1"/>
    <col min="8711" max="8960" width="9.109375" style="2"/>
    <col min="8961" max="8961" width="7.109375" style="2" customWidth="1"/>
    <col min="8962" max="8962" width="53.44140625" style="2" customWidth="1"/>
    <col min="8963" max="8965" width="12.88671875" style="2" customWidth="1"/>
    <col min="8966" max="8966" width="11.5546875" style="2" bestFit="1" customWidth="1"/>
    <col min="8967" max="9216" width="9.109375" style="2"/>
    <col min="9217" max="9217" width="7.109375" style="2" customWidth="1"/>
    <col min="9218" max="9218" width="53.44140625" style="2" customWidth="1"/>
    <col min="9219" max="9221" width="12.88671875" style="2" customWidth="1"/>
    <col min="9222" max="9222" width="11.5546875" style="2" bestFit="1" customWidth="1"/>
    <col min="9223" max="9472" width="9.109375" style="2"/>
    <col min="9473" max="9473" width="7.109375" style="2" customWidth="1"/>
    <col min="9474" max="9474" width="53.44140625" style="2" customWidth="1"/>
    <col min="9475" max="9477" width="12.88671875" style="2" customWidth="1"/>
    <col min="9478" max="9478" width="11.5546875" style="2" bestFit="1" customWidth="1"/>
    <col min="9479" max="9728" width="9.109375" style="2"/>
    <col min="9729" max="9729" width="7.109375" style="2" customWidth="1"/>
    <col min="9730" max="9730" width="53.44140625" style="2" customWidth="1"/>
    <col min="9731" max="9733" width="12.88671875" style="2" customWidth="1"/>
    <col min="9734" max="9734" width="11.5546875" style="2" bestFit="1" customWidth="1"/>
    <col min="9735" max="9984" width="9.109375" style="2"/>
    <col min="9985" max="9985" width="7.109375" style="2" customWidth="1"/>
    <col min="9986" max="9986" width="53.44140625" style="2" customWidth="1"/>
    <col min="9987" max="9989" width="12.88671875" style="2" customWidth="1"/>
    <col min="9990" max="9990" width="11.5546875" style="2" bestFit="1" customWidth="1"/>
    <col min="9991" max="10240" width="9.109375" style="2"/>
    <col min="10241" max="10241" width="7.109375" style="2" customWidth="1"/>
    <col min="10242" max="10242" width="53.44140625" style="2" customWidth="1"/>
    <col min="10243" max="10245" width="12.88671875" style="2" customWidth="1"/>
    <col min="10246" max="10246" width="11.5546875" style="2" bestFit="1" customWidth="1"/>
    <col min="10247" max="10496" width="9.109375" style="2"/>
    <col min="10497" max="10497" width="7.109375" style="2" customWidth="1"/>
    <col min="10498" max="10498" width="53.44140625" style="2" customWidth="1"/>
    <col min="10499" max="10501" width="12.88671875" style="2" customWidth="1"/>
    <col min="10502" max="10502" width="11.5546875" style="2" bestFit="1" customWidth="1"/>
    <col min="10503" max="10752" width="9.109375" style="2"/>
    <col min="10753" max="10753" width="7.109375" style="2" customWidth="1"/>
    <col min="10754" max="10754" width="53.44140625" style="2" customWidth="1"/>
    <col min="10755" max="10757" width="12.88671875" style="2" customWidth="1"/>
    <col min="10758" max="10758" width="11.5546875" style="2" bestFit="1" customWidth="1"/>
    <col min="10759" max="11008" width="9.109375" style="2"/>
    <col min="11009" max="11009" width="7.109375" style="2" customWidth="1"/>
    <col min="11010" max="11010" width="53.44140625" style="2" customWidth="1"/>
    <col min="11011" max="11013" width="12.88671875" style="2" customWidth="1"/>
    <col min="11014" max="11014" width="11.5546875" style="2" bestFit="1" customWidth="1"/>
    <col min="11015" max="11264" width="9.109375" style="2"/>
    <col min="11265" max="11265" width="7.109375" style="2" customWidth="1"/>
    <col min="11266" max="11266" width="53.44140625" style="2" customWidth="1"/>
    <col min="11267" max="11269" width="12.88671875" style="2" customWidth="1"/>
    <col min="11270" max="11270" width="11.5546875" style="2" bestFit="1" customWidth="1"/>
    <col min="11271" max="11520" width="9.109375" style="2"/>
    <col min="11521" max="11521" width="7.109375" style="2" customWidth="1"/>
    <col min="11522" max="11522" width="53.44140625" style="2" customWidth="1"/>
    <col min="11523" max="11525" width="12.88671875" style="2" customWidth="1"/>
    <col min="11526" max="11526" width="11.5546875" style="2" bestFit="1" customWidth="1"/>
    <col min="11527" max="11776" width="9.109375" style="2"/>
    <col min="11777" max="11777" width="7.109375" style="2" customWidth="1"/>
    <col min="11778" max="11778" width="53.44140625" style="2" customWidth="1"/>
    <col min="11779" max="11781" width="12.88671875" style="2" customWidth="1"/>
    <col min="11782" max="11782" width="11.5546875" style="2" bestFit="1" customWidth="1"/>
    <col min="11783" max="12032" width="9.109375" style="2"/>
    <col min="12033" max="12033" width="7.109375" style="2" customWidth="1"/>
    <col min="12034" max="12034" width="53.44140625" style="2" customWidth="1"/>
    <col min="12035" max="12037" width="12.88671875" style="2" customWidth="1"/>
    <col min="12038" max="12038" width="11.5546875" style="2" bestFit="1" customWidth="1"/>
    <col min="12039" max="12288" width="9.109375" style="2"/>
    <col min="12289" max="12289" width="7.109375" style="2" customWidth="1"/>
    <col min="12290" max="12290" width="53.44140625" style="2" customWidth="1"/>
    <col min="12291" max="12293" width="12.88671875" style="2" customWidth="1"/>
    <col min="12294" max="12294" width="11.5546875" style="2" bestFit="1" customWidth="1"/>
    <col min="12295" max="12544" width="9.109375" style="2"/>
    <col min="12545" max="12545" width="7.109375" style="2" customWidth="1"/>
    <col min="12546" max="12546" width="53.44140625" style="2" customWidth="1"/>
    <col min="12547" max="12549" width="12.88671875" style="2" customWidth="1"/>
    <col min="12550" max="12550" width="11.5546875" style="2" bestFit="1" customWidth="1"/>
    <col min="12551" max="12800" width="9.109375" style="2"/>
    <col min="12801" max="12801" width="7.109375" style="2" customWidth="1"/>
    <col min="12802" max="12802" width="53.44140625" style="2" customWidth="1"/>
    <col min="12803" max="12805" width="12.88671875" style="2" customWidth="1"/>
    <col min="12806" max="12806" width="11.5546875" style="2" bestFit="1" customWidth="1"/>
    <col min="12807" max="13056" width="9.109375" style="2"/>
    <col min="13057" max="13057" width="7.109375" style="2" customWidth="1"/>
    <col min="13058" max="13058" width="53.44140625" style="2" customWidth="1"/>
    <col min="13059" max="13061" width="12.88671875" style="2" customWidth="1"/>
    <col min="13062" max="13062" width="11.5546875" style="2" bestFit="1" customWidth="1"/>
    <col min="13063" max="13312" width="9.109375" style="2"/>
    <col min="13313" max="13313" width="7.109375" style="2" customWidth="1"/>
    <col min="13314" max="13314" width="53.44140625" style="2" customWidth="1"/>
    <col min="13315" max="13317" width="12.88671875" style="2" customWidth="1"/>
    <col min="13318" max="13318" width="11.5546875" style="2" bestFit="1" customWidth="1"/>
    <col min="13319" max="13568" width="9.109375" style="2"/>
    <col min="13569" max="13569" width="7.109375" style="2" customWidth="1"/>
    <col min="13570" max="13570" width="53.44140625" style="2" customWidth="1"/>
    <col min="13571" max="13573" width="12.88671875" style="2" customWidth="1"/>
    <col min="13574" max="13574" width="11.5546875" style="2" bestFit="1" customWidth="1"/>
    <col min="13575" max="13824" width="9.109375" style="2"/>
    <col min="13825" max="13825" width="7.109375" style="2" customWidth="1"/>
    <col min="13826" max="13826" width="53.44140625" style="2" customWidth="1"/>
    <col min="13827" max="13829" width="12.88671875" style="2" customWidth="1"/>
    <col min="13830" max="13830" width="11.5546875" style="2" bestFit="1" customWidth="1"/>
    <col min="13831" max="14080" width="9.109375" style="2"/>
    <col min="14081" max="14081" width="7.109375" style="2" customWidth="1"/>
    <col min="14082" max="14082" width="53.44140625" style="2" customWidth="1"/>
    <col min="14083" max="14085" width="12.88671875" style="2" customWidth="1"/>
    <col min="14086" max="14086" width="11.5546875" style="2" bestFit="1" customWidth="1"/>
    <col min="14087" max="14336" width="9.109375" style="2"/>
    <col min="14337" max="14337" width="7.109375" style="2" customWidth="1"/>
    <col min="14338" max="14338" width="53.44140625" style="2" customWidth="1"/>
    <col min="14339" max="14341" width="12.88671875" style="2" customWidth="1"/>
    <col min="14342" max="14342" width="11.5546875" style="2" bestFit="1" customWidth="1"/>
    <col min="14343" max="14592" width="9.109375" style="2"/>
    <col min="14593" max="14593" width="7.109375" style="2" customWidth="1"/>
    <col min="14594" max="14594" width="53.44140625" style="2" customWidth="1"/>
    <col min="14595" max="14597" width="12.88671875" style="2" customWidth="1"/>
    <col min="14598" max="14598" width="11.5546875" style="2" bestFit="1" customWidth="1"/>
    <col min="14599" max="14848" width="9.109375" style="2"/>
    <col min="14849" max="14849" width="7.109375" style="2" customWidth="1"/>
    <col min="14850" max="14850" width="53.44140625" style="2" customWidth="1"/>
    <col min="14851" max="14853" width="12.88671875" style="2" customWidth="1"/>
    <col min="14854" max="14854" width="11.5546875" style="2" bestFit="1" customWidth="1"/>
    <col min="14855" max="15104" width="9.109375" style="2"/>
    <col min="15105" max="15105" width="7.109375" style="2" customWidth="1"/>
    <col min="15106" max="15106" width="53.44140625" style="2" customWidth="1"/>
    <col min="15107" max="15109" width="12.88671875" style="2" customWidth="1"/>
    <col min="15110" max="15110" width="11.5546875" style="2" bestFit="1" customWidth="1"/>
    <col min="15111" max="15360" width="9.109375" style="2"/>
    <col min="15361" max="15361" width="7.109375" style="2" customWidth="1"/>
    <col min="15362" max="15362" width="53.44140625" style="2" customWidth="1"/>
    <col min="15363" max="15365" width="12.88671875" style="2" customWidth="1"/>
    <col min="15366" max="15366" width="11.5546875" style="2" bestFit="1" customWidth="1"/>
    <col min="15367" max="15616" width="9.109375" style="2"/>
    <col min="15617" max="15617" width="7.109375" style="2" customWidth="1"/>
    <col min="15618" max="15618" width="53.44140625" style="2" customWidth="1"/>
    <col min="15619" max="15621" width="12.88671875" style="2" customWidth="1"/>
    <col min="15622" max="15622" width="11.5546875" style="2" bestFit="1" customWidth="1"/>
    <col min="15623" max="15872" width="9.109375" style="2"/>
    <col min="15873" max="15873" width="7.109375" style="2" customWidth="1"/>
    <col min="15874" max="15874" width="53.44140625" style="2" customWidth="1"/>
    <col min="15875" max="15877" width="12.88671875" style="2" customWidth="1"/>
    <col min="15878" max="15878" width="11.5546875" style="2" bestFit="1" customWidth="1"/>
    <col min="15879" max="16128" width="9.109375" style="2"/>
    <col min="16129" max="16129" width="7.109375" style="2" customWidth="1"/>
    <col min="16130" max="16130" width="53.44140625" style="2" customWidth="1"/>
    <col min="16131" max="16133" width="12.88671875" style="2" customWidth="1"/>
    <col min="16134" max="16134" width="11.5546875" style="2" bestFit="1" customWidth="1"/>
    <col min="16135" max="16384" width="9.109375" style="2"/>
  </cols>
  <sheetData>
    <row r="1" spans="1:8">
      <c r="A1" s="1" t="s">
        <v>14</v>
      </c>
      <c r="E1" s="3" t="s">
        <v>135</v>
      </c>
    </row>
    <row r="2" spans="1:8">
      <c r="A2" s="1"/>
      <c r="E2" s="3"/>
    </row>
    <row r="3" spans="1:8">
      <c r="A3" s="334" t="s">
        <v>594</v>
      </c>
      <c r="B3" s="334"/>
      <c r="C3" s="334"/>
      <c r="D3" s="334"/>
      <c r="E3" s="334"/>
      <c r="G3" s="30"/>
    </row>
    <row r="4" spans="1:8">
      <c r="A4" s="315" t="str">
        <f>'PL64'!A4:K4</f>
        <v>(Kèm theo Quyết định số   1373 /QĐ-UBND-HC ngày 29 /12/2023 của UBND tỉnh Đồng Tháp)</v>
      </c>
      <c r="B4" s="315"/>
      <c r="C4" s="315"/>
      <c r="D4" s="315"/>
      <c r="E4" s="315"/>
    </row>
    <row r="5" spans="1:8" ht="16.2" thickBot="1">
      <c r="E5" s="4" t="s">
        <v>0</v>
      </c>
    </row>
    <row r="6" spans="1:8" ht="31.5" customHeight="1" thickTop="1">
      <c r="A6" s="90" t="s">
        <v>1</v>
      </c>
      <c r="B6" s="88" t="s">
        <v>11</v>
      </c>
      <c r="C6" s="88" t="s">
        <v>61</v>
      </c>
      <c r="D6" s="88" t="s">
        <v>12</v>
      </c>
      <c r="E6" s="89" t="s">
        <v>62</v>
      </c>
    </row>
    <row r="7" spans="1:8">
      <c r="A7" s="86" t="s">
        <v>2</v>
      </c>
      <c r="B7" s="87" t="s">
        <v>3</v>
      </c>
      <c r="C7" s="116">
        <v>1</v>
      </c>
      <c r="D7" s="116">
        <v>2</v>
      </c>
      <c r="E7" s="117" t="s">
        <v>30</v>
      </c>
    </row>
    <row r="8" spans="1:8" s="26" customFormat="1">
      <c r="A8" s="118"/>
      <c r="B8" s="119" t="s">
        <v>136</v>
      </c>
      <c r="C8" s="60">
        <v>13308588.302579999</v>
      </c>
      <c r="D8" s="60">
        <v>14478446.810140003</v>
      </c>
      <c r="E8" s="81">
        <v>1.0879025243671574</v>
      </c>
      <c r="F8" s="32"/>
    </row>
    <row r="9" spans="1:8" s="26" customFormat="1">
      <c r="A9" s="120" t="s">
        <v>2</v>
      </c>
      <c r="B9" s="121" t="s">
        <v>137</v>
      </c>
      <c r="C9" s="61">
        <v>8016985</v>
      </c>
      <c r="D9" s="61">
        <v>6298562.4848850006</v>
      </c>
      <c r="E9" s="82">
        <v>0.78565227262929904</v>
      </c>
    </row>
    <row r="10" spans="1:8" s="26" customFormat="1">
      <c r="A10" s="120" t="s">
        <v>3</v>
      </c>
      <c r="B10" s="121" t="s">
        <v>138</v>
      </c>
      <c r="C10" s="61">
        <v>5243303.3025799999</v>
      </c>
      <c r="D10" s="61">
        <v>6109246.0103880009</v>
      </c>
      <c r="E10" s="82">
        <v>1.1651521298380563</v>
      </c>
      <c r="H10" s="30"/>
    </row>
    <row r="11" spans="1:8" s="26" customFormat="1">
      <c r="A11" s="122"/>
      <c r="B11" s="123" t="s">
        <v>139</v>
      </c>
      <c r="C11" s="61"/>
      <c r="D11" s="61"/>
      <c r="E11" s="82"/>
    </row>
    <row r="12" spans="1:8" s="26" customFormat="1">
      <c r="A12" s="122" t="s">
        <v>4</v>
      </c>
      <c r="B12" s="124" t="s">
        <v>48</v>
      </c>
      <c r="C12" s="61">
        <v>2169711</v>
      </c>
      <c r="D12" s="61">
        <v>3390875.135154</v>
      </c>
      <c r="E12" s="82">
        <v>1.5628234060453212</v>
      </c>
    </row>
    <row r="13" spans="1:8" s="33" customFormat="1">
      <c r="A13" s="125">
        <v>1</v>
      </c>
      <c r="B13" s="126" t="s">
        <v>120</v>
      </c>
      <c r="C13" s="62">
        <v>2030934</v>
      </c>
      <c r="D13" s="62">
        <v>3328327.507154</v>
      </c>
      <c r="E13" s="82">
        <v>1.6388161836642647</v>
      </c>
    </row>
    <row r="14" spans="1:8" s="33" customFormat="1">
      <c r="A14" s="125"/>
      <c r="B14" s="127" t="s">
        <v>139</v>
      </c>
      <c r="C14" s="63"/>
      <c r="D14" s="63"/>
      <c r="E14" s="82"/>
    </row>
    <row r="15" spans="1:8" ht="21" customHeight="1">
      <c r="A15" s="128" t="s">
        <v>140</v>
      </c>
      <c r="B15" s="129" t="s">
        <v>122</v>
      </c>
      <c r="C15" s="62">
        <v>518200</v>
      </c>
      <c r="D15" s="62">
        <v>897472.79699900001</v>
      </c>
      <c r="E15" s="83">
        <v>1.7319042782690082</v>
      </c>
    </row>
    <row r="16" spans="1:8" ht="21" customHeight="1">
      <c r="A16" s="128" t="s">
        <v>141</v>
      </c>
      <c r="B16" s="129" t="s">
        <v>123</v>
      </c>
      <c r="C16" s="62">
        <v>12490</v>
      </c>
      <c r="D16" s="62">
        <v>34676.812320999998</v>
      </c>
      <c r="E16" s="83"/>
    </row>
    <row r="17" spans="1:5" ht="21" customHeight="1">
      <c r="A17" s="128" t="s">
        <v>142</v>
      </c>
      <c r="B17" s="129" t="s">
        <v>143</v>
      </c>
      <c r="C17" s="62">
        <v>4200</v>
      </c>
      <c r="D17" s="62">
        <v>190459.10782199999</v>
      </c>
      <c r="E17" s="83"/>
    </row>
    <row r="18" spans="1:5" ht="21" customHeight="1">
      <c r="A18" s="128" t="s">
        <v>144</v>
      </c>
      <c r="B18" s="129" t="s">
        <v>145</v>
      </c>
      <c r="C18" s="62">
        <v>18900</v>
      </c>
      <c r="D18" s="62">
        <v>25494.331099999999</v>
      </c>
      <c r="E18" s="83">
        <v>1.3489064074074073</v>
      </c>
    </row>
    <row r="19" spans="1:5" ht="21" customHeight="1">
      <c r="A19" s="128" t="s">
        <v>146</v>
      </c>
      <c r="B19" s="129" t="s">
        <v>147</v>
      </c>
      <c r="C19" s="62">
        <v>15000</v>
      </c>
      <c r="D19" s="62">
        <v>15000</v>
      </c>
      <c r="E19" s="83"/>
    </row>
    <row r="20" spans="1:5" ht="21" customHeight="1">
      <c r="A20" s="128" t="s">
        <v>148</v>
      </c>
      <c r="B20" s="129" t="s">
        <v>149</v>
      </c>
      <c r="C20" s="62">
        <v>40300</v>
      </c>
      <c r="D20" s="62">
        <v>37000</v>
      </c>
      <c r="E20" s="83"/>
    </row>
    <row r="21" spans="1:5" ht="21" customHeight="1">
      <c r="A21" s="128" t="s">
        <v>150</v>
      </c>
      <c r="B21" s="129" t="s">
        <v>151</v>
      </c>
      <c r="C21" s="62">
        <v>0</v>
      </c>
      <c r="D21" s="62">
        <v>0</v>
      </c>
      <c r="E21" s="83" t="e">
        <v>#DIV/0!</v>
      </c>
    </row>
    <row r="22" spans="1:5" ht="21" customHeight="1">
      <c r="A22" s="128" t="s">
        <v>152</v>
      </c>
      <c r="B22" s="129" t="s">
        <v>153</v>
      </c>
      <c r="C22" s="62">
        <v>926908</v>
      </c>
      <c r="D22" s="62">
        <v>1942191.232512</v>
      </c>
      <c r="E22" s="83">
        <v>2.0953441253198806</v>
      </c>
    </row>
    <row r="23" spans="1:5" ht="31.2">
      <c r="A23" s="128" t="s">
        <v>154</v>
      </c>
      <c r="B23" s="129" t="s">
        <v>155</v>
      </c>
      <c r="C23" s="62">
        <v>49200</v>
      </c>
      <c r="D23" s="62">
        <v>35862.0049</v>
      </c>
      <c r="E23" s="83">
        <v>0.72890253861788623</v>
      </c>
    </row>
    <row r="24" spans="1:5" ht="22.5" customHeight="1">
      <c r="A24" s="128" t="s">
        <v>156</v>
      </c>
      <c r="B24" s="129" t="s">
        <v>157</v>
      </c>
      <c r="C24" s="62">
        <v>16000</v>
      </c>
      <c r="D24" s="62">
        <v>10038.903</v>
      </c>
      <c r="E24" s="83"/>
    </row>
    <row r="25" spans="1:5" s="33" customFormat="1" ht="62.4">
      <c r="A25" s="130">
        <v>2</v>
      </c>
      <c r="B25" s="131" t="s">
        <v>158</v>
      </c>
      <c r="C25" s="62">
        <v>138777</v>
      </c>
      <c r="D25" s="62">
        <v>0</v>
      </c>
      <c r="E25" s="83"/>
    </row>
    <row r="26" spans="1:5">
      <c r="A26" s="125">
        <v>3</v>
      </c>
      <c r="B26" s="126" t="s">
        <v>130</v>
      </c>
      <c r="C26" s="62">
        <v>0</v>
      </c>
      <c r="D26" s="62">
        <v>62547.627999999997</v>
      </c>
      <c r="E26" s="83"/>
    </row>
    <row r="27" spans="1:5" ht="24" customHeight="1">
      <c r="A27" s="122" t="s">
        <v>5</v>
      </c>
      <c r="B27" s="124" t="s">
        <v>7</v>
      </c>
      <c r="C27" s="61">
        <v>2934394.3025799999</v>
      </c>
      <c r="D27" s="61">
        <v>2714595.9783530002</v>
      </c>
      <c r="E27" s="83">
        <v>0.92509584549228885</v>
      </c>
    </row>
    <row r="28" spans="1:5" ht="24" customHeight="1">
      <c r="A28" s="132"/>
      <c r="B28" s="133" t="s">
        <v>139</v>
      </c>
      <c r="C28" s="61"/>
      <c r="D28" s="61"/>
      <c r="E28" s="83"/>
    </row>
    <row r="29" spans="1:5" ht="24" customHeight="1">
      <c r="A29" s="132">
        <v>1</v>
      </c>
      <c r="B29" s="129" t="s">
        <v>122</v>
      </c>
      <c r="C29" s="62">
        <v>933390.12560000003</v>
      </c>
      <c r="D29" s="62">
        <v>695999.48352600005</v>
      </c>
      <c r="E29" s="83">
        <v>0.74566835928181585</v>
      </c>
    </row>
    <row r="30" spans="1:5" ht="24" customHeight="1">
      <c r="A30" s="132">
        <v>2</v>
      </c>
      <c r="B30" s="129" t="s">
        <v>123</v>
      </c>
      <c r="C30" s="62">
        <v>31000</v>
      </c>
      <c r="D30" s="62">
        <v>23753.328274</v>
      </c>
      <c r="E30" s="83">
        <v>0.76623639593548387</v>
      </c>
    </row>
    <row r="31" spans="1:5" s="33" customFormat="1" hidden="1">
      <c r="A31" s="132">
        <v>3</v>
      </c>
      <c r="B31" s="129" t="s">
        <v>143</v>
      </c>
      <c r="C31" s="63"/>
      <c r="D31" s="63"/>
      <c r="E31" s="83" t="e">
        <v>#DIV/0!</v>
      </c>
    </row>
    <row r="32" spans="1:5" s="33" customFormat="1" hidden="1">
      <c r="A32" s="132">
        <v>4</v>
      </c>
      <c r="B32" s="129" t="s">
        <v>145</v>
      </c>
      <c r="C32" s="63"/>
      <c r="D32" s="63"/>
      <c r="E32" s="83" t="e">
        <v>#DIV/0!</v>
      </c>
    </row>
    <row r="33" spans="1:5" ht="33" customHeight="1">
      <c r="A33" s="132">
        <v>5</v>
      </c>
      <c r="B33" s="129" t="s">
        <v>147</v>
      </c>
      <c r="C33" s="62">
        <v>14000</v>
      </c>
      <c r="D33" s="62">
        <v>11938.953</v>
      </c>
      <c r="E33" s="83">
        <v>0.85278235714285711</v>
      </c>
    </row>
    <row r="34" spans="1:5" ht="22.5" customHeight="1">
      <c r="A34" s="132">
        <v>6</v>
      </c>
      <c r="B34" s="129" t="s">
        <v>149</v>
      </c>
      <c r="C34" s="62">
        <v>24000</v>
      </c>
      <c r="D34" s="62">
        <v>9866.1496330000009</v>
      </c>
      <c r="E34" s="83">
        <v>0.41108956804166669</v>
      </c>
    </row>
    <row r="35" spans="1:5" ht="22.5" customHeight="1">
      <c r="A35" s="132">
        <v>7</v>
      </c>
      <c r="B35" s="129" t="s">
        <v>151</v>
      </c>
      <c r="C35" s="62">
        <v>56851</v>
      </c>
      <c r="D35" s="62">
        <v>40537.578100999999</v>
      </c>
      <c r="E35" s="83">
        <v>0.7130495171764788</v>
      </c>
    </row>
    <row r="36" spans="1:5" s="26" customFormat="1" ht="22.5" customHeight="1">
      <c r="A36" s="132">
        <v>8</v>
      </c>
      <c r="B36" s="129" t="s">
        <v>153</v>
      </c>
      <c r="C36" s="62">
        <v>374565.096884</v>
      </c>
      <c r="D36" s="62">
        <v>357601.26932600001</v>
      </c>
      <c r="E36" s="83">
        <v>0.95471060251176165</v>
      </c>
    </row>
    <row r="37" spans="1:5" ht="31.2">
      <c r="A37" s="132">
        <v>9</v>
      </c>
      <c r="B37" s="129" t="s">
        <v>155</v>
      </c>
      <c r="C37" s="62">
        <v>437956.08435999998</v>
      </c>
      <c r="D37" s="62">
        <v>437474.035401</v>
      </c>
      <c r="E37" s="83">
        <v>0.99889932124198155</v>
      </c>
    </row>
    <row r="38" spans="1:5" ht="24.75" customHeight="1">
      <c r="A38" s="132">
        <v>10</v>
      </c>
      <c r="B38" s="129" t="s">
        <v>157</v>
      </c>
      <c r="C38" s="62">
        <v>75000</v>
      </c>
      <c r="D38" s="62">
        <v>46908.225784000002</v>
      </c>
      <c r="E38" s="83">
        <v>0.62544301045333339</v>
      </c>
    </row>
    <row r="39" spans="1:5" ht="22.5" customHeight="1">
      <c r="A39" s="122" t="s">
        <v>6</v>
      </c>
      <c r="B39" s="8" t="s">
        <v>159</v>
      </c>
      <c r="C39" s="61">
        <v>2000</v>
      </c>
      <c r="D39" s="61">
        <v>1774.8968809999999</v>
      </c>
      <c r="E39" s="82">
        <v>0.88744844049999994</v>
      </c>
    </row>
    <row r="40" spans="1:5" ht="22.5" customHeight="1">
      <c r="A40" s="46" t="s">
        <v>37</v>
      </c>
      <c r="B40" s="8" t="s">
        <v>132</v>
      </c>
      <c r="C40" s="61">
        <v>0</v>
      </c>
      <c r="D40" s="61">
        <v>0</v>
      </c>
      <c r="E40" s="82"/>
    </row>
    <row r="41" spans="1:5" ht="22.5" customHeight="1">
      <c r="A41" s="46" t="s">
        <v>38</v>
      </c>
      <c r="B41" s="8" t="s">
        <v>8</v>
      </c>
      <c r="C41" s="61">
        <v>2000</v>
      </c>
      <c r="D41" s="61">
        <v>2000</v>
      </c>
      <c r="E41" s="82">
        <v>1</v>
      </c>
    </row>
    <row r="42" spans="1:5" s="33" customFormat="1" ht="22.5" customHeight="1">
      <c r="A42" s="46" t="s">
        <v>39</v>
      </c>
      <c r="B42" s="8" t="s">
        <v>9</v>
      </c>
      <c r="C42" s="61">
        <v>135198</v>
      </c>
      <c r="D42" s="61">
        <v>0</v>
      </c>
      <c r="E42" s="82">
        <v>0</v>
      </c>
    </row>
    <row r="43" spans="1:5" s="33" customFormat="1" ht="22.5" customHeight="1">
      <c r="A43" s="46" t="s">
        <v>41</v>
      </c>
      <c r="B43" s="8" t="s">
        <v>131</v>
      </c>
      <c r="C43" s="61">
        <v>0</v>
      </c>
      <c r="D43" s="61">
        <v>0</v>
      </c>
      <c r="E43" s="82"/>
    </row>
    <row r="44" spans="1:5" s="33" customFormat="1">
      <c r="A44" s="46" t="s">
        <v>10</v>
      </c>
      <c r="B44" s="8" t="s">
        <v>133</v>
      </c>
      <c r="C44" s="61">
        <v>0</v>
      </c>
      <c r="D44" s="61">
        <v>1527406.735417</v>
      </c>
      <c r="E44" s="82"/>
    </row>
    <row r="45" spans="1:5" s="33" customFormat="1">
      <c r="A45" s="111" t="s">
        <v>13</v>
      </c>
      <c r="B45" s="134" t="s">
        <v>595</v>
      </c>
      <c r="C45" s="113"/>
      <c r="D45" s="61">
        <v>464665.16899999999</v>
      </c>
      <c r="E45" s="135"/>
    </row>
    <row r="46" spans="1:5" ht="16.2" thickBot="1">
      <c r="A46" s="50" t="s">
        <v>28</v>
      </c>
      <c r="B46" s="136" t="s">
        <v>134</v>
      </c>
      <c r="C46" s="137">
        <v>48300</v>
      </c>
      <c r="D46" s="137">
        <v>78566.410449999996</v>
      </c>
      <c r="E46" s="138">
        <v>1.6266337567287783</v>
      </c>
    </row>
    <row r="47" spans="1:5" ht="16.2" thickTop="1"/>
  </sheetData>
  <mergeCells count="2">
    <mergeCell ref="A3:E3"/>
    <mergeCell ref="A4:E4"/>
  </mergeCells>
  <pageMargins left="0.56999999999999995" right="0.15748031496062992" top="0.43307086614173229" bottom="0.43307086614173229" header="0.31496062992125984" footer="0.19685039370078741"/>
  <pageSetup paperSize="9" scale="95" orientation="portrait" r:id="rId1"/>
  <headerFooter>
    <oddFooter>&amp;C&amp;P/&amp;N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213"/>
  <sheetViews>
    <sheetView zoomScaleNormal="100" workbookViewId="0">
      <selection activeCell="A5" sqref="A5"/>
    </sheetView>
  </sheetViews>
  <sheetFormatPr defaultRowHeight="15.6"/>
  <cols>
    <col min="1" max="1" width="8.109375" style="31" customWidth="1"/>
    <col min="2" max="2" width="36" style="2" customWidth="1"/>
    <col min="3" max="3" width="15.44140625" style="2" bestFit="1" customWidth="1"/>
    <col min="4" max="5" width="18.44140625" style="2" bestFit="1" customWidth="1"/>
    <col min="6" max="6" width="8.6640625" style="2" bestFit="1" customWidth="1"/>
    <col min="7" max="8" width="11.5546875" style="2" customWidth="1"/>
    <col min="9" max="9" width="12.44140625" style="2" bestFit="1" customWidth="1"/>
    <col min="10" max="10" width="11.6640625" style="2" bestFit="1" customWidth="1"/>
    <col min="11" max="11" width="14.33203125" style="2" bestFit="1" customWidth="1"/>
    <col min="12" max="12" width="11.5546875" style="2" customWidth="1"/>
    <col min="13" max="13" width="15.44140625" style="2" bestFit="1" customWidth="1"/>
    <col min="14" max="15" width="18.44140625" style="2" bestFit="1" customWidth="1"/>
    <col min="16" max="16" width="15.88671875" style="2" bestFit="1" customWidth="1"/>
    <col min="17" max="21" width="11.5546875" style="2" customWidth="1"/>
    <col min="22" max="23" width="13.44140625" style="2" customWidth="1"/>
    <col min="24" max="26" width="11.5546875" style="2" customWidth="1"/>
    <col min="27" max="27" width="10.109375" style="2" bestFit="1" customWidth="1"/>
    <col min="28" max="255" width="9.109375" style="2"/>
    <col min="256" max="256" width="8.109375" style="2" customWidth="1"/>
    <col min="257" max="257" width="36" style="2" customWidth="1"/>
    <col min="258" max="258" width="15.44140625" style="2" bestFit="1" customWidth="1"/>
    <col min="259" max="260" width="18.44140625" style="2" bestFit="1" customWidth="1"/>
    <col min="261" max="261" width="8.6640625" style="2" bestFit="1" customWidth="1"/>
    <col min="262" max="263" width="11.5546875" style="2" customWidth="1"/>
    <col min="264" max="264" width="12.44140625" style="2" bestFit="1" customWidth="1"/>
    <col min="265" max="265" width="11.6640625" style="2" bestFit="1" customWidth="1"/>
    <col min="266" max="266" width="14.33203125" style="2" bestFit="1" customWidth="1"/>
    <col min="267" max="267" width="11.5546875" style="2" customWidth="1"/>
    <col min="268" max="268" width="15.44140625" style="2" bestFit="1" customWidth="1"/>
    <col min="269" max="270" width="18.44140625" style="2" bestFit="1" customWidth="1"/>
    <col min="271" max="271" width="15.88671875" style="2" bestFit="1" customWidth="1"/>
    <col min="272" max="276" width="11.5546875" style="2" customWidth="1"/>
    <col min="277" max="278" width="13.44140625" style="2" customWidth="1"/>
    <col min="279" max="281" width="11.5546875" style="2" customWidth="1"/>
    <col min="282" max="282" width="10.109375" style="2" bestFit="1" customWidth="1"/>
    <col min="283" max="511" width="9.109375" style="2"/>
    <col min="512" max="512" width="8.109375" style="2" customWidth="1"/>
    <col min="513" max="513" width="36" style="2" customWidth="1"/>
    <col min="514" max="514" width="15.44140625" style="2" bestFit="1" customWidth="1"/>
    <col min="515" max="516" width="18.44140625" style="2" bestFit="1" customWidth="1"/>
    <col min="517" max="517" width="8.6640625" style="2" bestFit="1" customWidth="1"/>
    <col min="518" max="519" width="11.5546875" style="2" customWidth="1"/>
    <col min="520" max="520" width="12.44140625" style="2" bestFit="1" customWidth="1"/>
    <col min="521" max="521" width="11.6640625" style="2" bestFit="1" customWidth="1"/>
    <col min="522" max="522" width="14.33203125" style="2" bestFit="1" customWidth="1"/>
    <col min="523" max="523" width="11.5546875" style="2" customWidth="1"/>
    <col min="524" max="524" width="15.44140625" style="2" bestFit="1" customWidth="1"/>
    <col min="525" max="526" width="18.44140625" style="2" bestFit="1" customWidth="1"/>
    <col min="527" max="527" width="15.88671875" style="2" bestFit="1" customWidth="1"/>
    <col min="528" max="532" width="11.5546875" style="2" customWidth="1"/>
    <col min="533" max="534" width="13.44140625" style="2" customWidth="1"/>
    <col min="535" max="537" width="11.5546875" style="2" customWidth="1"/>
    <col min="538" max="538" width="10.109375" style="2" bestFit="1" customWidth="1"/>
    <col min="539" max="767" width="9.109375" style="2"/>
    <col min="768" max="768" width="8.109375" style="2" customWidth="1"/>
    <col min="769" max="769" width="36" style="2" customWidth="1"/>
    <col min="770" max="770" width="15.44140625" style="2" bestFit="1" customWidth="1"/>
    <col min="771" max="772" width="18.44140625" style="2" bestFit="1" customWidth="1"/>
    <col min="773" max="773" width="8.6640625" style="2" bestFit="1" customWidth="1"/>
    <col min="774" max="775" width="11.5546875" style="2" customWidth="1"/>
    <col min="776" max="776" width="12.44140625" style="2" bestFit="1" customWidth="1"/>
    <col min="777" max="777" width="11.6640625" style="2" bestFit="1" customWidth="1"/>
    <col min="778" max="778" width="14.33203125" style="2" bestFit="1" customWidth="1"/>
    <col min="779" max="779" width="11.5546875" style="2" customWidth="1"/>
    <col min="780" max="780" width="15.44140625" style="2" bestFit="1" customWidth="1"/>
    <col min="781" max="782" width="18.44140625" style="2" bestFit="1" customWidth="1"/>
    <col min="783" max="783" width="15.88671875" style="2" bestFit="1" customWidth="1"/>
    <col min="784" max="788" width="11.5546875" style="2" customWidth="1"/>
    <col min="789" max="790" width="13.44140625" style="2" customWidth="1"/>
    <col min="791" max="793" width="11.5546875" style="2" customWidth="1"/>
    <col min="794" max="794" width="10.109375" style="2" bestFit="1" customWidth="1"/>
    <col min="795" max="1023" width="9.109375" style="2"/>
    <col min="1024" max="1024" width="8.109375" style="2" customWidth="1"/>
    <col min="1025" max="1025" width="36" style="2" customWidth="1"/>
    <col min="1026" max="1026" width="15.44140625" style="2" bestFit="1" customWidth="1"/>
    <col min="1027" max="1028" width="18.44140625" style="2" bestFit="1" customWidth="1"/>
    <col min="1029" max="1029" width="8.6640625" style="2" bestFit="1" customWidth="1"/>
    <col min="1030" max="1031" width="11.5546875" style="2" customWidth="1"/>
    <col min="1032" max="1032" width="12.44140625" style="2" bestFit="1" customWidth="1"/>
    <col min="1033" max="1033" width="11.6640625" style="2" bestFit="1" customWidth="1"/>
    <col min="1034" max="1034" width="14.33203125" style="2" bestFit="1" customWidth="1"/>
    <col min="1035" max="1035" width="11.5546875" style="2" customWidth="1"/>
    <col min="1036" max="1036" width="15.44140625" style="2" bestFit="1" customWidth="1"/>
    <col min="1037" max="1038" width="18.44140625" style="2" bestFit="1" customWidth="1"/>
    <col min="1039" max="1039" width="15.88671875" style="2" bestFit="1" customWidth="1"/>
    <col min="1040" max="1044" width="11.5546875" style="2" customWidth="1"/>
    <col min="1045" max="1046" width="13.44140625" style="2" customWidth="1"/>
    <col min="1047" max="1049" width="11.5546875" style="2" customWidth="1"/>
    <col min="1050" max="1050" width="10.109375" style="2" bestFit="1" customWidth="1"/>
    <col min="1051" max="1279" width="9.109375" style="2"/>
    <col min="1280" max="1280" width="8.109375" style="2" customWidth="1"/>
    <col min="1281" max="1281" width="36" style="2" customWidth="1"/>
    <col min="1282" max="1282" width="15.44140625" style="2" bestFit="1" customWidth="1"/>
    <col min="1283" max="1284" width="18.44140625" style="2" bestFit="1" customWidth="1"/>
    <col min="1285" max="1285" width="8.6640625" style="2" bestFit="1" customWidth="1"/>
    <col min="1286" max="1287" width="11.5546875" style="2" customWidth="1"/>
    <col min="1288" max="1288" width="12.44140625" style="2" bestFit="1" customWidth="1"/>
    <col min="1289" max="1289" width="11.6640625" style="2" bestFit="1" customWidth="1"/>
    <col min="1290" max="1290" width="14.33203125" style="2" bestFit="1" customWidth="1"/>
    <col min="1291" max="1291" width="11.5546875" style="2" customWidth="1"/>
    <col min="1292" max="1292" width="15.44140625" style="2" bestFit="1" customWidth="1"/>
    <col min="1293" max="1294" width="18.44140625" style="2" bestFit="1" customWidth="1"/>
    <col min="1295" max="1295" width="15.88671875" style="2" bestFit="1" customWidth="1"/>
    <col min="1296" max="1300" width="11.5546875" style="2" customWidth="1"/>
    <col min="1301" max="1302" width="13.44140625" style="2" customWidth="1"/>
    <col min="1303" max="1305" width="11.5546875" style="2" customWidth="1"/>
    <col min="1306" max="1306" width="10.109375" style="2" bestFit="1" customWidth="1"/>
    <col min="1307" max="1535" width="9.109375" style="2"/>
    <col min="1536" max="1536" width="8.109375" style="2" customWidth="1"/>
    <col min="1537" max="1537" width="36" style="2" customWidth="1"/>
    <col min="1538" max="1538" width="15.44140625" style="2" bestFit="1" customWidth="1"/>
    <col min="1539" max="1540" width="18.44140625" style="2" bestFit="1" customWidth="1"/>
    <col min="1541" max="1541" width="8.6640625" style="2" bestFit="1" customWidth="1"/>
    <col min="1542" max="1543" width="11.5546875" style="2" customWidth="1"/>
    <col min="1544" max="1544" width="12.44140625" style="2" bestFit="1" customWidth="1"/>
    <col min="1545" max="1545" width="11.6640625" style="2" bestFit="1" customWidth="1"/>
    <col min="1546" max="1546" width="14.33203125" style="2" bestFit="1" customWidth="1"/>
    <col min="1547" max="1547" width="11.5546875" style="2" customWidth="1"/>
    <col min="1548" max="1548" width="15.44140625" style="2" bestFit="1" customWidth="1"/>
    <col min="1549" max="1550" width="18.44140625" style="2" bestFit="1" customWidth="1"/>
    <col min="1551" max="1551" width="15.88671875" style="2" bestFit="1" customWidth="1"/>
    <col min="1552" max="1556" width="11.5546875" style="2" customWidth="1"/>
    <col min="1557" max="1558" width="13.44140625" style="2" customWidth="1"/>
    <col min="1559" max="1561" width="11.5546875" style="2" customWidth="1"/>
    <col min="1562" max="1562" width="10.109375" style="2" bestFit="1" customWidth="1"/>
    <col min="1563" max="1791" width="9.109375" style="2"/>
    <col min="1792" max="1792" width="8.109375" style="2" customWidth="1"/>
    <col min="1793" max="1793" width="36" style="2" customWidth="1"/>
    <col min="1794" max="1794" width="15.44140625" style="2" bestFit="1" customWidth="1"/>
    <col min="1795" max="1796" width="18.44140625" style="2" bestFit="1" customWidth="1"/>
    <col min="1797" max="1797" width="8.6640625" style="2" bestFit="1" customWidth="1"/>
    <col min="1798" max="1799" width="11.5546875" style="2" customWidth="1"/>
    <col min="1800" max="1800" width="12.44140625" style="2" bestFit="1" customWidth="1"/>
    <col min="1801" max="1801" width="11.6640625" style="2" bestFit="1" customWidth="1"/>
    <col min="1802" max="1802" width="14.33203125" style="2" bestFit="1" customWidth="1"/>
    <col min="1803" max="1803" width="11.5546875" style="2" customWidth="1"/>
    <col min="1804" max="1804" width="15.44140625" style="2" bestFit="1" customWidth="1"/>
    <col min="1805" max="1806" width="18.44140625" style="2" bestFit="1" customWidth="1"/>
    <col min="1807" max="1807" width="15.88671875" style="2" bestFit="1" customWidth="1"/>
    <col min="1808" max="1812" width="11.5546875" style="2" customWidth="1"/>
    <col min="1813" max="1814" width="13.44140625" style="2" customWidth="1"/>
    <col min="1815" max="1817" width="11.5546875" style="2" customWidth="1"/>
    <col min="1818" max="1818" width="10.109375" style="2" bestFit="1" customWidth="1"/>
    <col min="1819" max="2047" width="9.109375" style="2"/>
    <col min="2048" max="2048" width="8.109375" style="2" customWidth="1"/>
    <col min="2049" max="2049" width="36" style="2" customWidth="1"/>
    <col min="2050" max="2050" width="15.44140625" style="2" bestFit="1" customWidth="1"/>
    <col min="2051" max="2052" width="18.44140625" style="2" bestFit="1" customWidth="1"/>
    <col min="2053" max="2053" width="8.6640625" style="2" bestFit="1" customWidth="1"/>
    <col min="2054" max="2055" width="11.5546875" style="2" customWidth="1"/>
    <col min="2056" max="2056" width="12.44140625" style="2" bestFit="1" customWidth="1"/>
    <col min="2057" max="2057" width="11.6640625" style="2" bestFit="1" customWidth="1"/>
    <col min="2058" max="2058" width="14.33203125" style="2" bestFit="1" customWidth="1"/>
    <col min="2059" max="2059" width="11.5546875" style="2" customWidth="1"/>
    <col min="2060" max="2060" width="15.44140625" style="2" bestFit="1" customWidth="1"/>
    <col min="2061" max="2062" width="18.44140625" style="2" bestFit="1" customWidth="1"/>
    <col min="2063" max="2063" width="15.88671875" style="2" bestFit="1" customWidth="1"/>
    <col min="2064" max="2068" width="11.5546875" style="2" customWidth="1"/>
    <col min="2069" max="2070" width="13.44140625" style="2" customWidth="1"/>
    <col min="2071" max="2073" width="11.5546875" style="2" customWidth="1"/>
    <col min="2074" max="2074" width="10.109375" style="2" bestFit="1" customWidth="1"/>
    <col min="2075" max="2303" width="9.109375" style="2"/>
    <col min="2304" max="2304" width="8.109375" style="2" customWidth="1"/>
    <col min="2305" max="2305" width="36" style="2" customWidth="1"/>
    <col min="2306" max="2306" width="15.44140625" style="2" bestFit="1" customWidth="1"/>
    <col min="2307" max="2308" width="18.44140625" style="2" bestFit="1" customWidth="1"/>
    <col min="2309" max="2309" width="8.6640625" style="2" bestFit="1" customWidth="1"/>
    <col min="2310" max="2311" width="11.5546875" style="2" customWidth="1"/>
    <col min="2312" max="2312" width="12.44140625" style="2" bestFit="1" customWidth="1"/>
    <col min="2313" max="2313" width="11.6640625" style="2" bestFit="1" customWidth="1"/>
    <col min="2314" max="2314" width="14.33203125" style="2" bestFit="1" customWidth="1"/>
    <col min="2315" max="2315" width="11.5546875" style="2" customWidth="1"/>
    <col min="2316" max="2316" width="15.44140625" style="2" bestFit="1" customWidth="1"/>
    <col min="2317" max="2318" width="18.44140625" style="2" bestFit="1" customWidth="1"/>
    <col min="2319" max="2319" width="15.88671875" style="2" bestFit="1" customWidth="1"/>
    <col min="2320" max="2324" width="11.5546875" style="2" customWidth="1"/>
    <col min="2325" max="2326" width="13.44140625" style="2" customWidth="1"/>
    <col min="2327" max="2329" width="11.5546875" style="2" customWidth="1"/>
    <col min="2330" max="2330" width="10.109375" style="2" bestFit="1" customWidth="1"/>
    <col min="2331" max="2559" width="9.109375" style="2"/>
    <col min="2560" max="2560" width="8.109375" style="2" customWidth="1"/>
    <col min="2561" max="2561" width="36" style="2" customWidth="1"/>
    <col min="2562" max="2562" width="15.44140625" style="2" bestFit="1" customWidth="1"/>
    <col min="2563" max="2564" width="18.44140625" style="2" bestFit="1" customWidth="1"/>
    <col min="2565" max="2565" width="8.6640625" style="2" bestFit="1" customWidth="1"/>
    <col min="2566" max="2567" width="11.5546875" style="2" customWidth="1"/>
    <col min="2568" max="2568" width="12.44140625" style="2" bestFit="1" customWidth="1"/>
    <col min="2569" max="2569" width="11.6640625" style="2" bestFit="1" customWidth="1"/>
    <col min="2570" max="2570" width="14.33203125" style="2" bestFit="1" customWidth="1"/>
    <col min="2571" max="2571" width="11.5546875" style="2" customWidth="1"/>
    <col min="2572" max="2572" width="15.44140625" style="2" bestFit="1" customWidth="1"/>
    <col min="2573" max="2574" width="18.44140625" style="2" bestFit="1" customWidth="1"/>
    <col min="2575" max="2575" width="15.88671875" style="2" bestFit="1" customWidth="1"/>
    <col min="2576" max="2580" width="11.5546875" style="2" customWidth="1"/>
    <col min="2581" max="2582" width="13.44140625" style="2" customWidth="1"/>
    <col min="2583" max="2585" width="11.5546875" style="2" customWidth="1"/>
    <col min="2586" max="2586" width="10.109375" style="2" bestFit="1" customWidth="1"/>
    <col min="2587" max="2815" width="9.109375" style="2"/>
    <col min="2816" max="2816" width="8.109375" style="2" customWidth="1"/>
    <col min="2817" max="2817" width="36" style="2" customWidth="1"/>
    <col min="2818" max="2818" width="15.44140625" style="2" bestFit="1" customWidth="1"/>
    <col min="2819" max="2820" width="18.44140625" style="2" bestFit="1" customWidth="1"/>
    <col min="2821" max="2821" width="8.6640625" style="2" bestFit="1" customWidth="1"/>
    <col min="2822" max="2823" width="11.5546875" style="2" customWidth="1"/>
    <col min="2824" max="2824" width="12.44140625" style="2" bestFit="1" customWidth="1"/>
    <col min="2825" max="2825" width="11.6640625" style="2" bestFit="1" customWidth="1"/>
    <col min="2826" max="2826" width="14.33203125" style="2" bestFit="1" customWidth="1"/>
    <col min="2827" max="2827" width="11.5546875" style="2" customWidth="1"/>
    <col min="2828" max="2828" width="15.44140625" style="2" bestFit="1" customWidth="1"/>
    <col min="2829" max="2830" width="18.44140625" style="2" bestFit="1" customWidth="1"/>
    <col min="2831" max="2831" width="15.88671875" style="2" bestFit="1" customWidth="1"/>
    <col min="2832" max="2836" width="11.5546875" style="2" customWidth="1"/>
    <col min="2837" max="2838" width="13.44140625" style="2" customWidth="1"/>
    <col min="2839" max="2841" width="11.5546875" style="2" customWidth="1"/>
    <col min="2842" max="2842" width="10.109375" style="2" bestFit="1" customWidth="1"/>
    <col min="2843" max="3071" width="9.109375" style="2"/>
    <col min="3072" max="3072" width="8.109375" style="2" customWidth="1"/>
    <col min="3073" max="3073" width="36" style="2" customWidth="1"/>
    <col min="3074" max="3074" width="15.44140625" style="2" bestFit="1" customWidth="1"/>
    <col min="3075" max="3076" width="18.44140625" style="2" bestFit="1" customWidth="1"/>
    <col min="3077" max="3077" width="8.6640625" style="2" bestFit="1" customWidth="1"/>
    <col min="3078" max="3079" width="11.5546875" style="2" customWidth="1"/>
    <col min="3080" max="3080" width="12.44140625" style="2" bestFit="1" customWidth="1"/>
    <col min="3081" max="3081" width="11.6640625" style="2" bestFit="1" customWidth="1"/>
    <col min="3082" max="3082" width="14.33203125" style="2" bestFit="1" customWidth="1"/>
    <col min="3083" max="3083" width="11.5546875" style="2" customWidth="1"/>
    <col min="3084" max="3084" width="15.44140625" style="2" bestFit="1" customWidth="1"/>
    <col min="3085" max="3086" width="18.44140625" style="2" bestFit="1" customWidth="1"/>
    <col min="3087" max="3087" width="15.88671875" style="2" bestFit="1" customWidth="1"/>
    <col min="3088" max="3092" width="11.5546875" style="2" customWidth="1"/>
    <col min="3093" max="3094" width="13.44140625" style="2" customWidth="1"/>
    <col min="3095" max="3097" width="11.5546875" style="2" customWidth="1"/>
    <col min="3098" max="3098" width="10.109375" style="2" bestFit="1" customWidth="1"/>
    <col min="3099" max="3327" width="9.109375" style="2"/>
    <col min="3328" max="3328" width="8.109375" style="2" customWidth="1"/>
    <col min="3329" max="3329" width="36" style="2" customWidth="1"/>
    <col min="3330" max="3330" width="15.44140625" style="2" bestFit="1" customWidth="1"/>
    <col min="3331" max="3332" width="18.44140625" style="2" bestFit="1" customWidth="1"/>
    <col min="3333" max="3333" width="8.6640625" style="2" bestFit="1" customWidth="1"/>
    <col min="3334" max="3335" width="11.5546875" style="2" customWidth="1"/>
    <col min="3336" max="3336" width="12.44140625" style="2" bestFit="1" customWidth="1"/>
    <col min="3337" max="3337" width="11.6640625" style="2" bestFit="1" customWidth="1"/>
    <col min="3338" max="3338" width="14.33203125" style="2" bestFit="1" customWidth="1"/>
    <col min="3339" max="3339" width="11.5546875" style="2" customWidth="1"/>
    <col min="3340" max="3340" width="15.44140625" style="2" bestFit="1" customWidth="1"/>
    <col min="3341" max="3342" width="18.44140625" style="2" bestFit="1" customWidth="1"/>
    <col min="3343" max="3343" width="15.88671875" style="2" bestFit="1" customWidth="1"/>
    <col min="3344" max="3348" width="11.5546875" style="2" customWidth="1"/>
    <col min="3349" max="3350" width="13.44140625" style="2" customWidth="1"/>
    <col min="3351" max="3353" width="11.5546875" style="2" customWidth="1"/>
    <col min="3354" max="3354" width="10.109375" style="2" bestFit="1" customWidth="1"/>
    <col min="3355" max="3583" width="9.109375" style="2"/>
    <col min="3584" max="3584" width="8.109375" style="2" customWidth="1"/>
    <col min="3585" max="3585" width="36" style="2" customWidth="1"/>
    <col min="3586" max="3586" width="15.44140625" style="2" bestFit="1" customWidth="1"/>
    <col min="3587" max="3588" width="18.44140625" style="2" bestFit="1" customWidth="1"/>
    <col min="3589" max="3589" width="8.6640625" style="2" bestFit="1" customWidth="1"/>
    <col min="3590" max="3591" width="11.5546875" style="2" customWidth="1"/>
    <col min="3592" max="3592" width="12.44140625" style="2" bestFit="1" customWidth="1"/>
    <col min="3593" max="3593" width="11.6640625" style="2" bestFit="1" customWidth="1"/>
    <col min="3594" max="3594" width="14.33203125" style="2" bestFit="1" customWidth="1"/>
    <col min="3595" max="3595" width="11.5546875" style="2" customWidth="1"/>
    <col min="3596" max="3596" width="15.44140625" style="2" bestFit="1" customWidth="1"/>
    <col min="3597" max="3598" width="18.44140625" style="2" bestFit="1" customWidth="1"/>
    <col min="3599" max="3599" width="15.88671875" style="2" bestFit="1" customWidth="1"/>
    <col min="3600" max="3604" width="11.5546875" style="2" customWidth="1"/>
    <col min="3605" max="3606" width="13.44140625" style="2" customWidth="1"/>
    <col min="3607" max="3609" width="11.5546875" style="2" customWidth="1"/>
    <col min="3610" max="3610" width="10.109375" style="2" bestFit="1" customWidth="1"/>
    <col min="3611" max="3839" width="9.109375" style="2"/>
    <col min="3840" max="3840" width="8.109375" style="2" customWidth="1"/>
    <col min="3841" max="3841" width="36" style="2" customWidth="1"/>
    <col min="3842" max="3842" width="15.44140625" style="2" bestFit="1" customWidth="1"/>
    <col min="3843" max="3844" width="18.44140625" style="2" bestFit="1" customWidth="1"/>
    <col min="3845" max="3845" width="8.6640625" style="2" bestFit="1" customWidth="1"/>
    <col min="3846" max="3847" width="11.5546875" style="2" customWidth="1"/>
    <col min="3848" max="3848" width="12.44140625" style="2" bestFit="1" customWidth="1"/>
    <col min="3849" max="3849" width="11.6640625" style="2" bestFit="1" customWidth="1"/>
    <col min="3850" max="3850" width="14.33203125" style="2" bestFit="1" customWidth="1"/>
    <col min="3851" max="3851" width="11.5546875" style="2" customWidth="1"/>
    <col min="3852" max="3852" width="15.44140625" style="2" bestFit="1" customWidth="1"/>
    <col min="3853" max="3854" width="18.44140625" style="2" bestFit="1" customWidth="1"/>
    <col min="3855" max="3855" width="15.88671875" style="2" bestFit="1" customWidth="1"/>
    <col min="3856" max="3860" width="11.5546875" style="2" customWidth="1"/>
    <col min="3861" max="3862" width="13.44140625" style="2" customWidth="1"/>
    <col min="3863" max="3865" width="11.5546875" style="2" customWidth="1"/>
    <col min="3866" max="3866" width="10.109375" style="2" bestFit="1" customWidth="1"/>
    <col min="3867" max="4095" width="9.109375" style="2"/>
    <col min="4096" max="4096" width="8.109375" style="2" customWidth="1"/>
    <col min="4097" max="4097" width="36" style="2" customWidth="1"/>
    <col min="4098" max="4098" width="15.44140625" style="2" bestFit="1" customWidth="1"/>
    <col min="4099" max="4100" width="18.44140625" style="2" bestFit="1" customWidth="1"/>
    <col min="4101" max="4101" width="8.6640625" style="2" bestFit="1" customWidth="1"/>
    <col min="4102" max="4103" width="11.5546875" style="2" customWidth="1"/>
    <col min="4104" max="4104" width="12.44140625" style="2" bestFit="1" customWidth="1"/>
    <col min="4105" max="4105" width="11.6640625" style="2" bestFit="1" customWidth="1"/>
    <col min="4106" max="4106" width="14.33203125" style="2" bestFit="1" customWidth="1"/>
    <col min="4107" max="4107" width="11.5546875" style="2" customWidth="1"/>
    <col min="4108" max="4108" width="15.44140625" style="2" bestFit="1" customWidth="1"/>
    <col min="4109" max="4110" width="18.44140625" style="2" bestFit="1" customWidth="1"/>
    <col min="4111" max="4111" width="15.88671875" style="2" bestFit="1" customWidth="1"/>
    <col min="4112" max="4116" width="11.5546875" style="2" customWidth="1"/>
    <col min="4117" max="4118" width="13.44140625" style="2" customWidth="1"/>
    <col min="4119" max="4121" width="11.5546875" style="2" customWidth="1"/>
    <col min="4122" max="4122" width="10.109375" style="2" bestFit="1" customWidth="1"/>
    <col min="4123" max="4351" width="9.109375" style="2"/>
    <col min="4352" max="4352" width="8.109375" style="2" customWidth="1"/>
    <col min="4353" max="4353" width="36" style="2" customWidth="1"/>
    <col min="4354" max="4354" width="15.44140625" style="2" bestFit="1" customWidth="1"/>
    <col min="4355" max="4356" width="18.44140625" style="2" bestFit="1" customWidth="1"/>
    <col min="4357" max="4357" width="8.6640625" style="2" bestFit="1" customWidth="1"/>
    <col min="4358" max="4359" width="11.5546875" style="2" customWidth="1"/>
    <col min="4360" max="4360" width="12.44140625" style="2" bestFit="1" customWidth="1"/>
    <col min="4361" max="4361" width="11.6640625" style="2" bestFit="1" customWidth="1"/>
    <col min="4362" max="4362" width="14.33203125" style="2" bestFit="1" customWidth="1"/>
    <col min="4363" max="4363" width="11.5546875" style="2" customWidth="1"/>
    <col min="4364" max="4364" width="15.44140625" style="2" bestFit="1" customWidth="1"/>
    <col min="4365" max="4366" width="18.44140625" style="2" bestFit="1" customWidth="1"/>
    <col min="4367" max="4367" width="15.88671875" style="2" bestFit="1" customWidth="1"/>
    <col min="4368" max="4372" width="11.5546875" style="2" customWidth="1"/>
    <col min="4373" max="4374" width="13.44140625" style="2" customWidth="1"/>
    <col min="4375" max="4377" width="11.5546875" style="2" customWidth="1"/>
    <col min="4378" max="4378" width="10.109375" style="2" bestFit="1" customWidth="1"/>
    <col min="4379" max="4607" width="9.109375" style="2"/>
    <col min="4608" max="4608" width="8.109375" style="2" customWidth="1"/>
    <col min="4609" max="4609" width="36" style="2" customWidth="1"/>
    <col min="4610" max="4610" width="15.44140625" style="2" bestFit="1" customWidth="1"/>
    <col min="4611" max="4612" width="18.44140625" style="2" bestFit="1" customWidth="1"/>
    <col min="4613" max="4613" width="8.6640625" style="2" bestFit="1" customWidth="1"/>
    <col min="4614" max="4615" width="11.5546875" style="2" customWidth="1"/>
    <col min="4616" max="4616" width="12.44140625" style="2" bestFit="1" customWidth="1"/>
    <col min="4617" max="4617" width="11.6640625" style="2" bestFit="1" customWidth="1"/>
    <col min="4618" max="4618" width="14.33203125" style="2" bestFit="1" customWidth="1"/>
    <col min="4619" max="4619" width="11.5546875" style="2" customWidth="1"/>
    <col min="4620" max="4620" width="15.44140625" style="2" bestFit="1" customWidth="1"/>
    <col min="4621" max="4622" width="18.44140625" style="2" bestFit="1" customWidth="1"/>
    <col min="4623" max="4623" width="15.88671875" style="2" bestFit="1" customWidth="1"/>
    <col min="4624" max="4628" width="11.5546875" style="2" customWidth="1"/>
    <col min="4629" max="4630" width="13.44140625" style="2" customWidth="1"/>
    <col min="4631" max="4633" width="11.5546875" style="2" customWidth="1"/>
    <col min="4634" max="4634" width="10.109375" style="2" bestFit="1" customWidth="1"/>
    <col min="4635" max="4863" width="9.109375" style="2"/>
    <col min="4864" max="4864" width="8.109375" style="2" customWidth="1"/>
    <col min="4865" max="4865" width="36" style="2" customWidth="1"/>
    <col min="4866" max="4866" width="15.44140625" style="2" bestFit="1" customWidth="1"/>
    <col min="4867" max="4868" width="18.44140625" style="2" bestFit="1" customWidth="1"/>
    <col min="4869" max="4869" width="8.6640625" style="2" bestFit="1" customWidth="1"/>
    <col min="4870" max="4871" width="11.5546875" style="2" customWidth="1"/>
    <col min="4872" max="4872" width="12.44140625" style="2" bestFit="1" customWidth="1"/>
    <col min="4873" max="4873" width="11.6640625" style="2" bestFit="1" customWidth="1"/>
    <col min="4874" max="4874" width="14.33203125" style="2" bestFit="1" customWidth="1"/>
    <col min="4875" max="4875" width="11.5546875" style="2" customWidth="1"/>
    <col min="4876" max="4876" width="15.44140625" style="2" bestFit="1" customWidth="1"/>
    <col min="4877" max="4878" width="18.44140625" style="2" bestFit="1" customWidth="1"/>
    <col min="4879" max="4879" width="15.88671875" style="2" bestFit="1" customWidth="1"/>
    <col min="4880" max="4884" width="11.5546875" style="2" customWidth="1"/>
    <col min="4885" max="4886" width="13.44140625" style="2" customWidth="1"/>
    <col min="4887" max="4889" width="11.5546875" style="2" customWidth="1"/>
    <col min="4890" max="4890" width="10.109375" style="2" bestFit="1" customWidth="1"/>
    <col min="4891" max="5119" width="9.109375" style="2"/>
    <col min="5120" max="5120" width="8.109375" style="2" customWidth="1"/>
    <col min="5121" max="5121" width="36" style="2" customWidth="1"/>
    <col min="5122" max="5122" width="15.44140625" style="2" bestFit="1" customWidth="1"/>
    <col min="5123" max="5124" width="18.44140625" style="2" bestFit="1" customWidth="1"/>
    <col min="5125" max="5125" width="8.6640625" style="2" bestFit="1" customWidth="1"/>
    <col min="5126" max="5127" width="11.5546875" style="2" customWidth="1"/>
    <col min="5128" max="5128" width="12.44140625" style="2" bestFit="1" customWidth="1"/>
    <col min="5129" max="5129" width="11.6640625" style="2" bestFit="1" customWidth="1"/>
    <col min="5130" max="5130" width="14.33203125" style="2" bestFit="1" customWidth="1"/>
    <col min="5131" max="5131" width="11.5546875" style="2" customWidth="1"/>
    <col min="5132" max="5132" width="15.44140625" style="2" bestFit="1" customWidth="1"/>
    <col min="5133" max="5134" width="18.44140625" style="2" bestFit="1" customWidth="1"/>
    <col min="5135" max="5135" width="15.88671875" style="2" bestFit="1" customWidth="1"/>
    <col min="5136" max="5140" width="11.5546875" style="2" customWidth="1"/>
    <col min="5141" max="5142" width="13.44140625" style="2" customWidth="1"/>
    <col min="5143" max="5145" width="11.5546875" style="2" customWidth="1"/>
    <col min="5146" max="5146" width="10.109375" style="2" bestFit="1" customWidth="1"/>
    <col min="5147" max="5375" width="9.109375" style="2"/>
    <col min="5376" max="5376" width="8.109375" style="2" customWidth="1"/>
    <col min="5377" max="5377" width="36" style="2" customWidth="1"/>
    <col min="5378" max="5378" width="15.44140625" style="2" bestFit="1" customWidth="1"/>
    <col min="5379" max="5380" width="18.44140625" style="2" bestFit="1" customWidth="1"/>
    <col min="5381" max="5381" width="8.6640625" style="2" bestFit="1" customWidth="1"/>
    <col min="5382" max="5383" width="11.5546875" style="2" customWidth="1"/>
    <col min="5384" max="5384" width="12.44140625" style="2" bestFit="1" customWidth="1"/>
    <col min="5385" max="5385" width="11.6640625" style="2" bestFit="1" customWidth="1"/>
    <col min="5386" max="5386" width="14.33203125" style="2" bestFit="1" customWidth="1"/>
    <col min="5387" max="5387" width="11.5546875" style="2" customWidth="1"/>
    <col min="5388" max="5388" width="15.44140625" style="2" bestFit="1" customWidth="1"/>
    <col min="5389" max="5390" width="18.44140625" style="2" bestFit="1" customWidth="1"/>
    <col min="5391" max="5391" width="15.88671875" style="2" bestFit="1" customWidth="1"/>
    <col min="5392" max="5396" width="11.5546875" style="2" customWidth="1"/>
    <col min="5397" max="5398" width="13.44140625" style="2" customWidth="1"/>
    <col min="5399" max="5401" width="11.5546875" style="2" customWidth="1"/>
    <col min="5402" max="5402" width="10.109375" style="2" bestFit="1" customWidth="1"/>
    <col min="5403" max="5631" width="9.109375" style="2"/>
    <col min="5632" max="5632" width="8.109375" style="2" customWidth="1"/>
    <col min="5633" max="5633" width="36" style="2" customWidth="1"/>
    <col min="5634" max="5634" width="15.44140625" style="2" bestFit="1" customWidth="1"/>
    <col min="5635" max="5636" width="18.44140625" style="2" bestFit="1" customWidth="1"/>
    <col min="5637" max="5637" width="8.6640625" style="2" bestFit="1" customWidth="1"/>
    <col min="5638" max="5639" width="11.5546875" style="2" customWidth="1"/>
    <col min="5640" max="5640" width="12.44140625" style="2" bestFit="1" customWidth="1"/>
    <col min="5641" max="5641" width="11.6640625" style="2" bestFit="1" customWidth="1"/>
    <col min="5642" max="5642" width="14.33203125" style="2" bestFit="1" customWidth="1"/>
    <col min="5643" max="5643" width="11.5546875" style="2" customWidth="1"/>
    <col min="5644" max="5644" width="15.44140625" style="2" bestFit="1" customWidth="1"/>
    <col min="5645" max="5646" width="18.44140625" style="2" bestFit="1" customWidth="1"/>
    <col min="5647" max="5647" width="15.88671875" style="2" bestFit="1" customWidth="1"/>
    <col min="5648" max="5652" width="11.5546875" style="2" customWidth="1"/>
    <col min="5653" max="5654" width="13.44140625" style="2" customWidth="1"/>
    <col min="5655" max="5657" width="11.5546875" style="2" customWidth="1"/>
    <col min="5658" max="5658" width="10.109375" style="2" bestFit="1" customWidth="1"/>
    <col min="5659" max="5887" width="9.109375" style="2"/>
    <col min="5888" max="5888" width="8.109375" style="2" customWidth="1"/>
    <col min="5889" max="5889" width="36" style="2" customWidth="1"/>
    <col min="5890" max="5890" width="15.44140625" style="2" bestFit="1" customWidth="1"/>
    <col min="5891" max="5892" width="18.44140625" style="2" bestFit="1" customWidth="1"/>
    <col min="5893" max="5893" width="8.6640625" style="2" bestFit="1" customWidth="1"/>
    <col min="5894" max="5895" width="11.5546875" style="2" customWidth="1"/>
    <col min="5896" max="5896" width="12.44140625" style="2" bestFit="1" customWidth="1"/>
    <col min="5897" max="5897" width="11.6640625" style="2" bestFit="1" customWidth="1"/>
    <col min="5898" max="5898" width="14.33203125" style="2" bestFit="1" customWidth="1"/>
    <col min="5899" max="5899" width="11.5546875" style="2" customWidth="1"/>
    <col min="5900" max="5900" width="15.44140625" style="2" bestFit="1" customWidth="1"/>
    <col min="5901" max="5902" width="18.44140625" style="2" bestFit="1" customWidth="1"/>
    <col min="5903" max="5903" width="15.88671875" style="2" bestFit="1" customWidth="1"/>
    <col min="5904" max="5908" width="11.5546875" style="2" customWidth="1"/>
    <col min="5909" max="5910" width="13.44140625" style="2" customWidth="1"/>
    <col min="5911" max="5913" width="11.5546875" style="2" customWidth="1"/>
    <col min="5914" max="5914" width="10.109375" style="2" bestFit="1" customWidth="1"/>
    <col min="5915" max="6143" width="9.109375" style="2"/>
    <col min="6144" max="6144" width="8.109375" style="2" customWidth="1"/>
    <col min="6145" max="6145" width="36" style="2" customWidth="1"/>
    <col min="6146" max="6146" width="15.44140625" style="2" bestFit="1" customWidth="1"/>
    <col min="6147" max="6148" width="18.44140625" style="2" bestFit="1" customWidth="1"/>
    <col min="6149" max="6149" width="8.6640625" style="2" bestFit="1" customWidth="1"/>
    <col min="6150" max="6151" width="11.5546875" style="2" customWidth="1"/>
    <col min="6152" max="6152" width="12.44140625" style="2" bestFit="1" customWidth="1"/>
    <col min="6153" max="6153" width="11.6640625" style="2" bestFit="1" customWidth="1"/>
    <col min="6154" max="6154" width="14.33203125" style="2" bestFit="1" customWidth="1"/>
    <col min="6155" max="6155" width="11.5546875" style="2" customWidth="1"/>
    <col min="6156" max="6156" width="15.44140625" style="2" bestFit="1" customWidth="1"/>
    <col min="6157" max="6158" width="18.44140625" style="2" bestFit="1" customWidth="1"/>
    <col min="6159" max="6159" width="15.88671875" style="2" bestFit="1" customWidth="1"/>
    <col min="6160" max="6164" width="11.5546875" style="2" customWidth="1"/>
    <col min="6165" max="6166" width="13.44140625" style="2" customWidth="1"/>
    <col min="6167" max="6169" width="11.5546875" style="2" customWidth="1"/>
    <col min="6170" max="6170" width="10.109375" style="2" bestFit="1" customWidth="1"/>
    <col min="6171" max="6399" width="9.109375" style="2"/>
    <col min="6400" max="6400" width="8.109375" style="2" customWidth="1"/>
    <col min="6401" max="6401" width="36" style="2" customWidth="1"/>
    <col min="6402" max="6402" width="15.44140625" style="2" bestFit="1" customWidth="1"/>
    <col min="6403" max="6404" width="18.44140625" style="2" bestFit="1" customWidth="1"/>
    <col min="6405" max="6405" width="8.6640625" style="2" bestFit="1" customWidth="1"/>
    <col min="6406" max="6407" width="11.5546875" style="2" customWidth="1"/>
    <col min="6408" max="6408" width="12.44140625" style="2" bestFit="1" customWidth="1"/>
    <col min="6409" max="6409" width="11.6640625" style="2" bestFit="1" customWidth="1"/>
    <col min="6410" max="6410" width="14.33203125" style="2" bestFit="1" customWidth="1"/>
    <col min="6411" max="6411" width="11.5546875" style="2" customWidth="1"/>
    <col min="6412" max="6412" width="15.44140625" style="2" bestFit="1" customWidth="1"/>
    <col min="6413" max="6414" width="18.44140625" style="2" bestFit="1" customWidth="1"/>
    <col min="6415" max="6415" width="15.88671875" style="2" bestFit="1" customWidth="1"/>
    <col min="6416" max="6420" width="11.5546875" style="2" customWidth="1"/>
    <col min="6421" max="6422" width="13.44140625" style="2" customWidth="1"/>
    <col min="6423" max="6425" width="11.5546875" style="2" customWidth="1"/>
    <col min="6426" max="6426" width="10.109375" style="2" bestFit="1" customWidth="1"/>
    <col min="6427" max="6655" width="9.109375" style="2"/>
    <col min="6656" max="6656" width="8.109375" style="2" customWidth="1"/>
    <col min="6657" max="6657" width="36" style="2" customWidth="1"/>
    <col min="6658" max="6658" width="15.44140625" style="2" bestFit="1" customWidth="1"/>
    <col min="6659" max="6660" width="18.44140625" style="2" bestFit="1" customWidth="1"/>
    <col min="6661" max="6661" width="8.6640625" style="2" bestFit="1" customWidth="1"/>
    <col min="6662" max="6663" width="11.5546875" style="2" customWidth="1"/>
    <col min="6664" max="6664" width="12.44140625" style="2" bestFit="1" customWidth="1"/>
    <col min="6665" max="6665" width="11.6640625" style="2" bestFit="1" customWidth="1"/>
    <col min="6666" max="6666" width="14.33203125" style="2" bestFit="1" customWidth="1"/>
    <col min="6667" max="6667" width="11.5546875" style="2" customWidth="1"/>
    <col min="6668" max="6668" width="15.44140625" style="2" bestFit="1" customWidth="1"/>
    <col min="6669" max="6670" width="18.44140625" style="2" bestFit="1" customWidth="1"/>
    <col min="6671" max="6671" width="15.88671875" style="2" bestFit="1" customWidth="1"/>
    <col min="6672" max="6676" width="11.5546875" style="2" customWidth="1"/>
    <col min="6677" max="6678" width="13.44140625" style="2" customWidth="1"/>
    <col min="6679" max="6681" width="11.5546875" style="2" customWidth="1"/>
    <col min="6682" max="6682" width="10.109375" style="2" bestFit="1" customWidth="1"/>
    <col min="6683" max="6911" width="9.109375" style="2"/>
    <col min="6912" max="6912" width="8.109375" style="2" customWidth="1"/>
    <col min="6913" max="6913" width="36" style="2" customWidth="1"/>
    <col min="6914" max="6914" width="15.44140625" style="2" bestFit="1" customWidth="1"/>
    <col min="6915" max="6916" width="18.44140625" style="2" bestFit="1" customWidth="1"/>
    <col min="6917" max="6917" width="8.6640625" style="2" bestFit="1" customWidth="1"/>
    <col min="6918" max="6919" width="11.5546875" style="2" customWidth="1"/>
    <col min="6920" max="6920" width="12.44140625" style="2" bestFit="1" customWidth="1"/>
    <col min="6921" max="6921" width="11.6640625" style="2" bestFit="1" customWidth="1"/>
    <col min="6922" max="6922" width="14.33203125" style="2" bestFit="1" customWidth="1"/>
    <col min="6923" max="6923" width="11.5546875" style="2" customWidth="1"/>
    <col min="6924" max="6924" width="15.44140625" style="2" bestFit="1" customWidth="1"/>
    <col min="6925" max="6926" width="18.44140625" style="2" bestFit="1" customWidth="1"/>
    <col min="6927" max="6927" width="15.88671875" style="2" bestFit="1" customWidth="1"/>
    <col min="6928" max="6932" width="11.5546875" style="2" customWidth="1"/>
    <col min="6933" max="6934" width="13.44140625" style="2" customWidth="1"/>
    <col min="6935" max="6937" width="11.5546875" style="2" customWidth="1"/>
    <col min="6938" max="6938" width="10.109375" style="2" bestFit="1" customWidth="1"/>
    <col min="6939" max="7167" width="9.109375" style="2"/>
    <col min="7168" max="7168" width="8.109375" style="2" customWidth="1"/>
    <col min="7169" max="7169" width="36" style="2" customWidth="1"/>
    <col min="7170" max="7170" width="15.44140625" style="2" bestFit="1" customWidth="1"/>
    <col min="7171" max="7172" width="18.44140625" style="2" bestFit="1" customWidth="1"/>
    <col min="7173" max="7173" width="8.6640625" style="2" bestFit="1" customWidth="1"/>
    <col min="7174" max="7175" width="11.5546875" style="2" customWidth="1"/>
    <col min="7176" max="7176" width="12.44140625" style="2" bestFit="1" customWidth="1"/>
    <col min="7177" max="7177" width="11.6640625" style="2" bestFit="1" customWidth="1"/>
    <col min="7178" max="7178" width="14.33203125" style="2" bestFit="1" customWidth="1"/>
    <col min="7179" max="7179" width="11.5546875" style="2" customWidth="1"/>
    <col min="7180" max="7180" width="15.44140625" style="2" bestFit="1" customWidth="1"/>
    <col min="7181" max="7182" width="18.44140625" style="2" bestFit="1" customWidth="1"/>
    <col min="7183" max="7183" width="15.88671875" style="2" bestFit="1" customWidth="1"/>
    <col min="7184" max="7188" width="11.5546875" style="2" customWidth="1"/>
    <col min="7189" max="7190" width="13.44140625" style="2" customWidth="1"/>
    <col min="7191" max="7193" width="11.5546875" style="2" customWidth="1"/>
    <col min="7194" max="7194" width="10.109375" style="2" bestFit="1" customWidth="1"/>
    <col min="7195" max="7423" width="9.109375" style="2"/>
    <col min="7424" max="7424" width="8.109375" style="2" customWidth="1"/>
    <col min="7425" max="7425" width="36" style="2" customWidth="1"/>
    <col min="7426" max="7426" width="15.44140625" style="2" bestFit="1" customWidth="1"/>
    <col min="7427" max="7428" width="18.44140625" style="2" bestFit="1" customWidth="1"/>
    <col min="7429" max="7429" width="8.6640625" style="2" bestFit="1" customWidth="1"/>
    <col min="7430" max="7431" width="11.5546875" style="2" customWidth="1"/>
    <col min="7432" max="7432" width="12.44140625" style="2" bestFit="1" customWidth="1"/>
    <col min="7433" max="7433" width="11.6640625" style="2" bestFit="1" customWidth="1"/>
    <col min="7434" max="7434" width="14.33203125" style="2" bestFit="1" customWidth="1"/>
    <col min="7435" max="7435" width="11.5546875" style="2" customWidth="1"/>
    <col min="7436" max="7436" width="15.44140625" style="2" bestFit="1" customWidth="1"/>
    <col min="7437" max="7438" width="18.44140625" style="2" bestFit="1" customWidth="1"/>
    <col min="7439" max="7439" width="15.88671875" style="2" bestFit="1" customWidth="1"/>
    <col min="7440" max="7444" width="11.5546875" style="2" customWidth="1"/>
    <col min="7445" max="7446" width="13.44140625" style="2" customWidth="1"/>
    <col min="7447" max="7449" width="11.5546875" style="2" customWidth="1"/>
    <col min="7450" max="7450" width="10.109375" style="2" bestFit="1" customWidth="1"/>
    <col min="7451" max="7679" width="9.109375" style="2"/>
    <col min="7680" max="7680" width="8.109375" style="2" customWidth="1"/>
    <col min="7681" max="7681" width="36" style="2" customWidth="1"/>
    <col min="7682" max="7682" width="15.44140625" style="2" bestFit="1" customWidth="1"/>
    <col min="7683" max="7684" width="18.44140625" style="2" bestFit="1" customWidth="1"/>
    <col min="7685" max="7685" width="8.6640625" style="2" bestFit="1" customWidth="1"/>
    <col min="7686" max="7687" width="11.5546875" style="2" customWidth="1"/>
    <col min="7688" max="7688" width="12.44140625" style="2" bestFit="1" customWidth="1"/>
    <col min="7689" max="7689" width="11.6640625" style="2" bestFit="1" customWidth="1"/>
    <col min="7690" max="7690" width="14.33203125" style="2" bestFit="1" customWidth="1"/>
    <col min="7691" max="7691" width="11.5546875" style="2" customWidth="1"/>
    <col min="7692" max="7692" width="15.44140625" style="2" bestFit="1" customWidth="1"/>
    <col min="7693" max="7694" width="18.44140625" style="2" bestFit="1" customWidth="1"/>
    <col min="7695" max="7695" width="15.88671875" style="2" bestFit="1" customWidth="1"/>
    <col min="7696" max="7700" width="11.5546875" style="2" customWidth="1"/>
    <col min="7701" max="7702" width="13.44140625" style="2" customWidth="1"/>
    <col min="7703" max="7705" width="11.5546875" style="2" customWidth="1"/>
    <col min="7706" max="7706" width="10.109375" style="2" bestFit="1" customWidth="1"/>
    <col min="7707" max="7935" width="9.109375" style="2"/>
    <col min="7936" max="7936" width="8.109375" style="2" customWidth="1"/>
    <col min="7937" max="7937" width="36" style="2" customWidth="1"/>
    <col min="7938" max="7938" width="15.44140625" style="2" bestFit="1" customWidth="1"/>
    <col min="7939" max="7940" width="18.44140625" style="2" bestFit="1" customWidth="1"/>
    <col min="7941" max="7941" width="8.6640625" style="2" bestFit="1" customWidth="1"/>
    <col min="7942" max="7943" width="11.5546875" style="2" customWidth="1"/>
    <col min="7944" max="7944" width="12.44140625" style="2" bestFit="1" customWidth="1"/>
    <col min="7945" max="7945" width="11.6640625" style="2" bestFit="1" customWidth="1"/>
    <col min="7946" max="7946" width="14.33203125" style="2" bestFit="1" customWidth="1"/>
    <col min="7947" max="7947" width="11.5546875" style="2" customWidth="1"/>
    <col min="7948" max="7948" width="15.44140625" style="2" bestFit="1" customWidth="1"/>
    <col min="7949" max="7950" width="18.44140625" style="2" bestFit="1" customWidth="1"/>
    <col min="7951" max="7951" width="15.88671875" style="2" bestFit="1" customWidth="1"/>
    <col min="7952" max="7956" width="11.5546875" style="2" customWidth="1"/>
    <col min="7957" max="7958" width="13.44140625" style="2" customWidth="1"/>
    <col min="7959" max="7961" width="11.5546875" style="2" customWidth="1"/>
    <col min="7962" max="7962" width="10.109375" style="2" bestFit="1" customWidth="1"/>
    <col min="7963" max="8191" width="9.109375" style="2"/>
    <col min="8192" max="8192" width="8.109375" style="2" customWidth="1"/>
    <col min="8193" max="8193" width="36" style="2" customWidth="1"/>
    <col min="8194" max="8194" width="15.44140625" style="2" bestFit="1" customWidth="1"/>
    <col min="8195" max="8196" width="18.44140625" style="2" bestFit="1" customWidth="1"/>
    <col min="8197" max="8197" width="8.6640625" style="2" bestFit="1" customWidth="1"/>
    <col min="8198" max="8199" width="11.5546875" style="2" customWidth="1"/>
    <col min="8200" max="8200" width="12.44140625" style="2" bestFit="1" customWidth="1"/>
    <col min="8201" max="8201" width="11.6640625" style="2" bestFit="1" customWidth="1"/>
    <col min="8202" max="8202" width="14.33203125" style="2" bestFit="1" customWidth="1"/>
    <col min="8203" max="8203" width="11.5546875" style="2" customWidth="1"/>
    <col min="8204" max="8204" width="15.44140625" style="2" bestFit="1" customWidth="1"/>
    <col min="8205" max="8206" width="18.44140625" style="2" bestFit="1" customWidth="1"/>
    <col min="8207" max="8207" width="15.88671875" style="2" bestFit="1" customWidth="1"/>
    <col min="8208" max="8212" width="11.5546875" style="2" customWidth="1"/>
    <col min="8213" max="8214" width="13.44140625" style="2" customWidth="1"/>
    <col min="8215" max="8217" width="11.5546875" style="2" customWidth="1"/>
    <col min="8218" max="8218" width="10.109375" style="2" bestFit="1" customWidth="1"/>
    <col min="8219" max="8447" width="9.109375" style="2"/>
    <col min="8448" max="8448" width="8.109375" style="2" customWidth="1"/>
    <col min="8449" max="8449" width="36" style="2" customWidth="1"/>
    <col min="8450" max="8450" width="15.44140625" style="2" bestFit="1" customWidth="1"/>
    <col min="8451" max="8452" width="18.44140625" style="2" bestFit="1" customWidth="1"/>
    <col min="8453" max="8453" width="8.6640625" style="2" bestFit="1" customWidth="1"/>
    <col min="8454" max="8455" width="11.5546875" style="2" customWidth="1"/>
    <col min="8456" max="8456" width="12.44140625" style="2" bestFit="1" customWidth="1"/>
    <col min="8457" max="8457" width="11.6640625" style="2" bestFit="1" customWidth="1"/>
    <col min="8458" max="8458" width="14.33203125" style="2" bestFit="1" customWidth="1"/>
    <col min="8459" max="8459" width="11.5546875" style="2" customWidth="1"/>
    <col min="8460" max="8460" width="15.44140625" style="2" bestFit="1" customWidth="1"/>
    <col min="8461" max="8462" width="18.44140625" style="2" bestFit="1" customWidth="1"/>
    <col min="8463" max="8463" width="15.88671875" style="2" bestFit="1" customWidth="1"/>
    <col min="8464" max="8468" width="11.5546875" style="2" customWidth="1"/>
    <col min="8469" max="8470" width="13.44140625" style="2" customWidth="1"/>
    <col min="8471" max="8473" width="11.5546875" style="2" customWidth="1"/>
    <col min="8474" max="8474" width="10.109375" style="2" bestFit="1" customWidth="1"/>
    <col min="8475" max="8703" width="9.109375" style="2"/>
    <col min="8704" max="8704" width="8.109375" style="2" customWidth="1"/>
    <col min="8705" max="8705" width="36" style="2" customWidth="1"/>
    <col min="8706" max="8706" width="15.44140625" style="2" bestFit="1" customWidth="1"/>
    <col min="8707" max="8708" width="18.44140625" style="2" bestFit="1" customWidth="1"/>
    <col min="8709" max="8709" width="8.6640625" style="2" bestFit="1" customWidth="1"/>
    <col min="8710" max="8711" width="11.5546875" style="2" customWidth="1"/>
    <col min="8712" max="8712" width="12.44140625" style="2" bestFit="1" customWidth="1"/>
    <col min="8713" max="8713" width="11.6640625" style="2" bestFit="1" customWidth="1"/>
    <col min="8714" max="8714" width="14.33203125" style="2" bestFit="1" customWidth="1"/>
    <col min="8715" max="8715" width="11.5546875" style="2" customWidth="1"/>
    <col min="8716" max="8716" width="15.44140625" style="2" bestFit="1" customWidth="1"/>
    <col min="8717" max="8718" width="18.44140625" style="2" bestFit="1" customWidth="1"/>
    <col min="8719" max="8719" width="15.88671875" style="2" bestFit="1" customWidth="1"/>
    <col min="8720" max="8724" width="11.5546875" style="2" customWidth="1"/>
    <col min="8725" max="8726" width="13.44140625" style="2" customWidth="1"/>
    <col min="8727" max="8729" width="11.5546875" style="2" customWidth="1"/>
    <col min="8730" max="8730" width="10.109375" style="2" bestFit="1" customWidth="1"/>
    <col min="8731" max="8959" width="9.109375" style="2"/>
    <col min="8960" max="8960" width="8.109375" style="2" customWidth="1"/>
    <col min="8961" max="8961" width="36" style="2" customWidth="1"/>
    <col min="8962" max="8962" width="15.44140625" style="2" bestFit="1" customWidth="1"/>
    <col min="8963" max="8964" width="18.44140625" style="2" bestFit="1" customWidth="1"/>
    <col min="8965" max="8965" width="8.6640625" style="2" bestFit="1" customWidth="1"/>
    <col min="8966" max="8967" width="11.5546875" style="2" customWidth="1"/>
    <col min="8968" max="8968" width="12.44140625" style="2" bestFit="1" customWidth="1"/>
    <col min="8969" max="8969" width="11.6640625" style="2" bestFit="1" customWidth="1"/>
    <col min="8970" max="8970" width="14.33203125" style="2" bestFit="1" customWidth="1"/>
    <col min="8971" max="8971" width="11.5546875" style="2" customWidth="1"/>
    <col min="8972" max="8972" width="15.44140625" style="2" bestFit="1" customWidth="1"/>
    <col min="8973" max="8974" width="18.44140625" style="2" bestFit="1" customWidth="1"/>
    <col min="8975" max="8975" width="15.88671875" style="2" bestFit="1" customWidth="1"/>
    <col min="8976" max="8980" width="11.5546875" style="2" customWidth="1"/>
    <col min="8981" max="8982" width="13.44140625" style="2" customWidth="1"/>
    <col min="8983" max="8985" width="11.5546875" style="2" customWidth="1"/>
    <col min="8986" max="8986" width="10.109375" style="2" bestFit="1" customWidth="1"/>
    <col min="8987" max="9215" width="9.109375" style="2"/>
    <col min="9216" max="9216" width="8.109375" style="2" customWidth="1"/>
    <col min="9217" max="9217" width="36" style="2" customWidth="1"/>
    <col min="9218" max="9218" width="15.44140625" style="2" bestFit="1" customWidth="1"/>
    <col min="9219" max="9220" width="18.44140625" style="2" bestFit="1" customWidth="1"/>
    <col min="9221" max="9221" width="8.6640625" style="2" bestFit="1" customWidth="1"/>
    <col min="9222" max="9223" width="11.5546875" style="2" customWidth="1"/>
    <col min="9224" max="9224" width="12.44140625" style="2" bestFit="1" customWidth="1"/>
    <col min="9225" max="9225" width="11.6640625" style="2" bestFit="1" customWidth="1"/>
    <col min="9226" max="9226" width="14.33203125" style="2" bestFit="1" customWidth="1"/>
    <col min="9227" max="9227" width="11.5546875" style="2" customWidth="1"/>
    <col min="9228" max="9228" width="15.44140625" style="2" bestFit="1" customWidth="1"/>
    <col min="9229" max="9230" width="18.44140625" style="2" bestFit="1" customWidth="1"/>
    <col min="9231" max="9231" width="15.88671875" style="2" bestFit="1" customWidth="1"/>
    <col min="9232" max="9236" width="11.5546875" style="2" customWidth="1"/>
    <col min="9237" max="9238" width="13.44140625" style="2" customWidth="1"/>
    <col min="9239" max="9241" width="11.5546875" style="2" customWidth="1"/>
    <col min="9242" max="9242" width="10.109375" style="2" bestFit="1" customWidth="1"/>
    <col min="9243" max="9471" width="9.109375" style="2"/>
    <col min="9472" max="9472" width="8.109375" style="2" customWidth="1"/>
    <col min="9473" max="9473" width="36" style="2" customWidth="1"/>
    <col min="9474" max="9474" width="15.44140625" style="2" bestFit="1" customWidth="1"/>
    <col min="9475" max="9476" width="18.44140625" style="2" bestFit="1" customWidth="1"/>
    <col min="9477" max="9477" width="8.6640625" style="2" bestFit="1" customWidth="1"/>
    <col min="9478" max="9479" width="11.5546875" style="2" customWidth="1"/>
    <col min="9480" max="9480" width="12.44140625" style="2" bestFit="1" customWidth="1"/>
    <col min="9481" max="9481" width="11.6640625" style="2" bestFit="1" customWidth="1"/>
    <col min="9482" max="9482" width="14.33203125" style="2" bestFit="1" customWidth="1"/>
    <col min="9483" max="9483" width="11.5546875" style="2" customWidth="1"/>
    <col min="9484" max="9484" width="15.44140625" style="2" bestFit="1" customWidth="1"/>
    <col min="9485" max="9486" width="18.44140625" style="2" bestFit="1" customWidth="1"/>
    <col min="9487" max="9487" width="15.88671875" style="2" bestFit="1" customWidth="1"/>
    <col min="9488" max="9492" width="11.5546875" style="2" customWidth="1"/>
    <col min="9493" max="9494" width="13.44140625" style="2" customWidth="1"/>
    <col min="9495" max="9497" width="11.5546875" style="2" customWidth="1"/>
    <col min="9498" max="9498" width="10.109375" style="2" bestFit="1" customWidth="1"/>
    <col min="9499" max="9727" width="9.109375" style="2"/>
    <col min="9728" max="9728" width="8.109375" style="2" customWidth="1"/>
    <col min="9729" max="9729" width="36" style="2" customWidth="1"/>
    <col min="9730" max="9730" width="15.44140625" style="2" bestFit="1" customWidth="1"/>
    <col min="9731" max="9732" width="18.44140625" style="2" bestFit="1" customWidth="1"/>
    <col min="9733" max="9733" width="8.6640625" style="2" bestFit="1" customWidth="1"/>
    <col min="9734" max="9735" width="11.5546875" style="2" customWidth="1"/>
    <col min="9736" max="9736" width="12.44140625" style="2" bestFit="1" customWidth="1"/>
    <col min="9737" max="9737" width="11.6640625" style="2" bestFit="1" customWidth="1"/>
    <col min="9738" max="9738" width="14.33203125" style="2" bestFit="1" customWidth="1"/>
    <col min="9739" max="9739" width="11.5546875" style="2" customWidth="1"/>
    <col min="9740" max="9740" width="15.44140625" style="2" bestFit="1" customWidth="1"/>
    <col min="9741" max="9742" width="18.44140625" style="2" bestFit="1" customWidth="1"/>
    <col min="9743" max="9743" width="15.88671875" style="2" bestFit="1" customWidth="1"/>
    <col min="9744" max="9748" width="11.5546875" style="2" customWidth="1"/>
    <col min="9749" max="9750" width="13.44140625" style="2" customWidth="1"/>
    <col min="9751" max="9753" width="11.5546875" style="2" customWidth="1"/>
    <col min="9754" max="9754" width="10.109375" style="2" bestFit="1" customWidth="1"/>
    <col min="9755" max="9983" width="9.109375" style="2"/>
    <col min="9984" max="9984" width="8.109375" style="2" customWidth="1"/>
    <col min="9985" max="9985" width="36" style="2" customWidth="1"/>
    <col min="9986" max="9986" width="15.44140625" style="2" bestFit="1" customWidth="1"/>
    <col min="9987" max="9988" width="18.44140625" style="2" bestFit="1" customWidth="1"/>
    <col min="9989" max="9989" width="8.6640625" style="2" bestFit="1" customWidth="1"/>
    <col min="9990" max="9991" width="11.5546875" style="2" customWidth="1"/>
    <col min="9992" max="9992" width="12.44140625" style="2" bestFit="1" customWidth="1"/>
    <col min="9993" max="9993" width="11.6640625" style="2" bestFit="1" customWidth="1"/>
    <col min="9994" max="9994" width="14.33203125" style="2" bestFit="1" customWidth="1"/>
    <col min="9995" max="9995" width="11.5546875" style="2" customWidth="1"/>
    <col min="9996" max="9996" width="15.44140625" style="2" bestFit="1" customWidth="1"/>
    <col min="9997" max="9998" width="18.44140625" style="2" bestFit="1" customWidth="1"/>
    <col min="9999" max="9999" width="15.88671875" style="2" bestFit="1" customWidth="1"/>
    <col min="10000" max="10004" width="11.5546875" style="2" customWidth="1"/>
    <col min="10005" max="10006" width="13.44140625" style="2" customWidth="1"/>
    <col min="10007" max="10009" width="11.5546875" style="2" customWidth="1"/>
    <col min="10010" max="10010" width="10.109375" style="2" bestFit="1" customWidth="1"/>
    <col min="10011" max="10239" width="9.109375" style="2"/>
    <col min="10240" max="10240" width="8.109375" style="2" customWidth="1"/>
    <col min="10241" max="10241" width="36" style="2" customWidth="1"/>
    <col min="10242" max="10242" width="15.44140625" style="2" bestFit="1" customWidth="1"/>
    <col min="10243" max="10244" width="18.44140625" style="2" bestFit="1" customWidth="1"/>
    <col min="10245" max="10245" width="8.6640625" style="2" bestFit="1" customWidth="1"/>
    <col min="10246" max="10247" width="11.5546875" style="2" customWidth="1"/>
    <col min="10248" max="10248" width="12.44140625" style="2" bestFit="1" customWidth="1"/>
    <col min="10249" max="10249" width="11.6640625" style="2" bestFit="1" customWidth="1"/>
    <col min="10250" max="10250" width="14.33203125" style="2" bestFit="1" customWidth="1"/>
    <col min="10251" max="10251" width="11.5546875" style="2" customWidth="1"/>
    <col min="10252" max="10252" width="15.44140625" style="2" bestFit="1" customWidth="1"/>
    <col min="10253" max="10254" width="18.44140625" style="2" bestFit="1" customWidth="1"/>
    <col min="10255" max="10255" width="15.88671875" style="2" bestFit="1" customWidth="1"/>
    <col min="10256" max="10260" width="11.5546875" style="2" customWidth="1"/>
    <col min="10261" max="10262" width="13.44140625" style="2" customWidth="1"/>
    <col min="10263" max="10265" width="11.5546875" style="2" customWidth="1"/>
    <col min="10266" max="10266" width="10.109375" style="2" bestFit="1" customWidth="1"/>
    <col min="10267" max="10495" width="9.109375" style="2"/>
    <col min="10496" max="10496" width="8.109375" style="2" customWidth="1"/>
    <col min="10497" max="10497" width="36" style="2" customWidth="1"/>
    <col min="10498" max="10498" width="15.44140625" style="2" bestFit="1" customWidth="1"/>
    <col min="10499" max="10500" width="18.44140625" style="2" bestFit="1" customWidth="1"/>
    <col min="10501" max="10501" width="8.6640625" style="2" bestFit="1" customWidth="1"/>
    <col min="10502" max="10503" width="11.5546875" style="2" customWidth="1"/>
    <col min="10504" max="10504" width="12.44140625" style="2" bestFit="1" customWidth="1"/>
    <col min="10505" max="10505" width="11.6640625" style="2" bestFit="1" customWidth="1"/>
    <col min="10506" max="10506" width="14.33203125" style="2" bestFit="1" customWidth="1"/>
    <col min="10507" max="10507" width="11.5546875" style="2" customWidth="1"/>
    <col min="10508" max="10508" width="15.44140625" style="2" bestFit="1" customWidth="1"/>
    <col min="10509" max="10510" width="18.44140625" style="2" bestFit="1" customWidth="1"/>
    <col min="10511" max="10511" width="15.88671875" style="2" bestFit="1" customWidth="1"/>
    <col min="10512" max="10516" width="11.5546875" style="2" customWidth="1"/>
    <col min="10517" max="10518" width="13.44140625" style="2" customWidth="1"/>
    <col min="10519" max="10521" width="11.5546875" style="2" customWidth="1"/>
    <col min="10522" max="10522" width="10.109375" style="2" bestFit="1" customWidth="1"/>
    <col min="10523" max="10751" width="9.109375" style="2"/>
    <col min="10752" max="10752" width="8.109375" style="2" customWidth="1"/>
    <col min="10753" max="10753" width="36" style="2" customWidth="1"/>
    <col min="10754" max="10754" width="15.44140625" style="2" bestFit="1" customWidth="1"/>
    <col min="10755" max="10756" width="18.44140625" style="2" bestFit="1" customWidth="1"/>
    <col min="10757" max="10757" width="8.6640625" style="2" bestFit="1" customWidth="1"/>
    <col min="10758" max="10759" width="11.5546875" style="2" customWidth="1"/>
    <col min="10760" max="10760" width="12.44140625" style="2" bestFit="1" customWidth="1"/>
    <col min="10761" max="10761" width="11.6640625" style="2" bestFit="1" customWidth="1"/>
    <col min="10762" max="10762" width="14.33203125" style="2" bestFit="1" customWidth="1"/>
    <col min="10763" max="10763" width="11.5546875" style="2" customWidth="1"/>
    <col min="10764" max="10764" width="15.44140625" style="2" bestFit="1" customWidth="1"/>
    <col min="10765" max="10766" width="18.44140625" style="2" bestFit="1" customWidth="1"/>
    <col min="10767" max="10767" width="15.88671875" style="2" bestFit="1" customWidth="1"/>
    <col min="10768" max="10772" width="11.5546875" style="2" customWidth="1"/>
    <col min="10773" max="10774" width="13.44140625" style="2" customWidth="1"/>
    <col min="10775" max="10777" width="11.5546875" style="2" customWidth="1"/>
    <col min="10778" max="10778" width="10.109375" style="2" bestFit="1" customWidth="1"/>
    <col min="10779" max="11007" width="9.109375" style="2"/>
    <col min="11008" max="11008" width="8.109375" style="2" customWidth="1"/>
    <col min="11009" max="11009" width="36" style="2" customWidth="1"/>
    <col min="11010" max="11010" width="15.44140625" style="2" bestFit="1" customWidth="1"/>
    <col min="11011" max="11012" width="18.44140625" style="2" bestFit="1" customWidth="1"/>
    <col min="11013" max="11013" width="8.6640625" style="2" bestFit="1" customWidth="1"/>
    <col min="11014" max="11015" width="11.5546875" style="2" customWidth="1"/>
    <col min="11016" max="11016" width="12.44140625" style="2" bestFit="1" customWidth="1"/>
    <col min="11017" max="11017" width="11.6640625" style="2" bestFit="1" customWidth="1"/>
    <col min="11018" max="11018" width="14.33203125" style="2" bestFit="1" customWidth="1"/>
    <col min="11019" max="11019" width="11.5546875" style="2" customWidth="1"/>
    <col min="11020" max="11020" width="15.44140625" style="2" bestFit="1" customWidth="1"/>
    <col min="11021" max="11022" width="18.44140625" style="2" bestFit="1" customWidth="1"/>
    <col min="11023" max="11023" width="15.88671875" style="2" bestFit="1" customWidth="1"/>
    <col min="11024" max="11028" width="11.5546875" style="2" customWidth="1"/>
    <col min="11029" max="11030" width="13.44140625" style="2" customWidth="1"/>
    <col min="11031" max="11033" width="11.5546875" style="2" customWidth="1"/>
    <col min="11034" max="11034" width="10.109375" style="2" bestFit="1" customWidth="1"/>
    <col min="11035" max="11263" width="9.109375" style="2"/>
    <col min="11264" max="11264" width="8.109375" style="2" customWidth="1"/>
    <col min="11265" max="11265" width="36" style="2" customWidth="1"/>
    <col min="11266" max="11266" width="15.44140625" style="2" bestFit="1" customWidth="1"/>
    <col min="11267" max="11268" width="18.44140625" style="2" bestFit="1" customWidth="1"/>
    <col min="11269" max="11269" width="8.6640625" style="2" bestFit="1" customWidth="1"/>
    <col min="11270" max="11271" width="11.5546875" style="2" customWidth="1"/>
    <col min="11272" max="11272" width="12.44140625" style="2" bestFit="1" customWidth="1"/>
    <col min="11273" max="11273" width="11.6640625" style="2" bestFit="1" customWidth="1"/>
    <col min="11274" max="11274" width="14.33203125" style="2" bestFit="1" customWidth="1"/>
    <col min="11275" max="11275" width="11.5546875" style="2" customWidth="1"/>
    <col min="11276" max="11276" width="15.44140625" style="2" bestFit="1" customWidth="1"/>
    <col min="11277" max="11278" width="18.44140625" style="2" bestFit="1" customWidth="1"/>
    <col min="11279" max="11279" width="15.88671875" style="2" bestFit="1" customWidth="1"/>
    <col min="11280" max="11284" width="11.5546875" style="2" customWidth="1"/>
    <col min="11285" max="11286" width="13.44140625" style="2" customWidth="1"/>
    <col min="11287" max="11289" width="11.5546875" style="2" customWidth="1"/>
    <col min="11290" max="11290" width="10.109375" style="2" bestFit="1" customWidth="1"/>
    <col min="11291" max="11519" width="9.109375" style="2"/>
    <col min="11520" max="11520" width="8.109375" style="2" customWidth="1"/>
    <col min="11521" max="11521" width="36" style="2" customWidth="1"/>
    <col min="11522" max="11522" width="15.44140625" style="2" bestFit="1" customWidth="1"/>
    <col min="11523" max="11524" width="18.44140625" style="2" bestFit="1" customWidth="1"/>
    <col min="11525" max="11525" width="8.6640625" style="2" bestFit="1" customWidth="1"/>
    <col min="11526" max="11527" width="11.5546875" style="2" customWidth="1"/>
    <col min="11528" max="11528" width="12.44140625" style="2" bestFit="1" customWidth="1"/>
    <col min="11529" max="11529" width="11.6640625" style="2" bestFit="1" customWidth="1"/>
    <col min="11530" max="11530" width="14.33203125" style="2" bestFit="1" customWidth="1"/>
    <col min="11531" max="11531" width="11.5546875" style="2" customWidth="1"/>
    <col min="11532" max="11532" width="15.44140625" style="2" bestFit="1" customWidth="1"/>
    <col min="11533" max="11534" width="18.44140625" style="2" bestFit="1" customWidth="1"/>
    <col min="11535" max="11535" width="15.88671875" style="2" bestFit="1" customWidth="1"/>
    <col min="11536" max="11540" width="11.5546875" style="2" customWidth="1"/>
    <col min="11541" max="11542" width="13.44140625" style="2" customWidth="1"/>
    <col min="11543" max="11545" width="11.5546875" style="2" customWidth="1"/>
    <col min="11546" max="11546" width="10.109375" style="2" bestFit="1" customWidth="1"/>
    <col min="11547" max="11775" width="9.109375" style="2"/>
    <col min="11776" max="11776" width="8.109375" style="2" customWidth="1"/>
    <col min="11777" max="11777" width="36" style="2" customWidth="1"/>
    <col min="11778" max="11778" width="15.44140625" style="2" bestFit="1" customWidth="1"/>
    <col min="11779" max="11780" width="18.44140625" style="2" bestFit="1" customWidth="1"/>
    <col min="11781" max="11781" width="8.6640625" style="2" bestFit="1" customWidth="1"/>
    <col min="11782" max="11783" width="11.5546875" style="2" customWidth="1"/>
    <col min="11784" max="11784" width="12.44140625" style="2" bestFit="1" customWidth="1"/>
    <col min="11785" max="11785" width="11.6640625" style="2" bestFit="1" customWidth="1"/>
    <col min="11786" max="11786" width="14.33203125" style="2" bestFit="1" customWidth="1"/>
    <col min="11787" max="11787" width="11.5546875" style="2" customWidth="1"/>
    <col min="11788" max="11788" width="15.44140625" style="2" bestFit="1" customWidth="1"/>
    <col min="11789" max="11790" width="18.44140625" style="2" bestFit="1" customWidth="1"/>
    <col min="11791" max="11791" width="15.88671875" style="2" bestFit="1" customWidth="1"/>
    <col min="11792" max="11796" width="11.5546875" style="2" customWidth="1"/>
    <col min="11797" max="11798" width="13.44140625" style="2" customWidth="1"/>
    <col min="11799" max="11801" width="11.5546875" style="2" customWidth="1"/>
    <col min="11802" max="11802" width="10.109375" style="2" bestFit="1" customWidth="1"/>
    <col min="11803" max="12031" width="9.109375" style="2"/>
    <col min="12032" max="12032" width="8.109375" style="2" customWidth="1"/>
    <col min="12033" max="12033" width="36" style="2" customWidth="1"/>
    <col min="12034" max="12034" width="15.44140625" style="2" bestFit="1" customWidth="1"/>
    <col min="12035" max="12036" width="18.44140625" style="2" bestFit="1" customWidth="1"/>
    <col min="12037" max="12037" width="8.6640625" style="2" bestFit="1" customWidth="1"/>
    <col min="12038" max="12039" width="11.5546875" style="2" customWidth="1"/>
    <col min="12040" max="12040" width="12.44140625" style="2" bestFit="1" customWidth="1"/>
    <col min="12041" max="12041" width="11.6640625" style="2" bestFit="1" customWidth="1"/>
    <col min="12042" max="12042" width="14.33203125" style="2" bestFit="1" customWidth="1"/>
    <col min="12043" max="12043" width="11.5546875" style="2" customWidth="1"/>
    <col min="12044" max="12044" width="15.44140625" style="2" bestFit="1" customWidth="1"/>
    <col min="12045" max="12046" width="18.44140625" style="2" bestFit="1" customWidth="1"/>
    <col min="12047" max="12047" width="15.88671875" style="2" bestFit="1" customWidth="1"/>
    <col min="12048" max="12052" width="11.5546875" style="2" customWidth="1"/>
    <col min="12053" max="12054" width="13.44140625" style="2" customWidth="1"/>
    <col min="12055" max="12057" width="11.5546875" style="2" customWidth="1"/>
    <col min="12058" max="12058" width="10.109375" style="2" bestFit="1" customWidth="1"/>
    <col min="12059" max="12287" width="9.109375" style="2"/>
    <col min="12288" max="12288" width="8.109375" style="2" customWidth="1"/>
    <col min="12289" max="12289" width="36" style="2" customWidth="1"/>
    <col min="12290" max="12290" width="15.44140625" style="2" bestFit="1" customWidth="1"/>
    <col min="12291" max="12292" width="18.44140625" style="2" bestFit="1" customWidth="1"/>
    <col min="12293" max="12293" width="8.6640625" style="2" bestFit="1" customWidth="1"/>
    <col min="12294" max="12295" width="11.5546875" style="2" customWidth="1"/>
    <col min="12296" max="12296" width="12.44140625" style="2" bestFit="1" customWidth="1"/>
    <col min="12297" max="12297" width="11.6640625" style="2" bestFit="1" customWidth="1"/>
    <col min="12298" max="12298" width="14.33203125" style="2" bestFit="1" customWidth="1"/>
    <col min="12299" max="12299" width="11.5546875" style="2" customWidth="1"/>
    <col min="12300" max="12300" width="15.44140625" style="2" bestFit="1" customWidth="1"/>
    <col min="12301" max="12302" width="18.44140625" style="2" bestFit="1" customWidth="1"/>
    <col min="12303" max="12303" width="15.88671875" style="2" bestFit="1" customWidth="1"/>
    <col min="12304" max="12308" width="11.5546875" style="2" customWidth="1"/>
    <col min="12309" max="12310" width="13.44140625" style="2" customWidth="1"/>
    <col min="12311" max="12313" width="11.5546875" style="2" customWidth="1"/>
    <col min="12314" max="12314" width="10.109375" style="2" bestFit="1" customWidth="1"/>
    <col min="12315" max="12543" width="9.109375" style="2"/>
    <col min="12544" max="12544" width="8.109375" style="2" customWidth="1"/>
    <col min="12545" max="12545" width="36" style="2" customWidth="1"/>
    <col min="12546" max="12546" width="15.44140625" style="2" bestFit="1" customWidth="1"/>
    <col min="12547" max="12548" width="18.44140625" style="2" bestFit="1" customWidth="1"/>
    <col min="12549" max="12549" width="8.6640625" style="2" bestFit="1" customWidth="1"/>
    <col min="12550" max="12551" width="11.5546875" style="2" customWidth="1"/>
    <col min="12552" max="12552" width="12.44140625" style="2" bestFit="1" customWidth="1"/>
    <col min="12553" max="12553" width="11.6640625" style="2" bestFit="1" customWidth="1"/>
    <col min="12554" max="12554" width="14.33203125" style="2" bestFit="1" customWidth="1"/>
    <col min="12555" max="12555" width="11.5546875" style="2" customWidth="1"/>
    <col min="12556" max="12556" width="15.44140625" style="2" bestFit="1" customWidth="1"/>
    <col min="12557" max="12558" width="18.44140625" style="2" bestFit="1" customWidth="1"/>
    <col min="12559" max="12559" width="15.88671875" style="2" bestFit="1" customWidth="1"/>
    <col min="12560" max="12564" width="11.5546875" style="2" customWidth="1"/>
    <col min="12565" max="12566" width="13.44140625" style="2" customWidth="1"/>
    <col min="12567" max="12569" width="11.5546875" style="2" customWidth="1"/>
    <col min="12570" max="12570" width="10.109375" style="2" bestFit="1" customWidth="1"/>
    <col min="12571" max="12799" width="9.109375" style="2"/>
    <col min="12800" max="12800" width="8.109375" style="2" customWidth="1"/>
    <col min="12801" max="12801" width="36" style="2" customWidth="1"/>
    <col min="12802" max="12802" width="15.44140625" style="2" bestFit="1" customWidth="1"/>
    <col min="12803" max="12804" width="18.44140625" style="2" bestFit="1" customWidth="1"/>
    <col min="12805" max="12805" width="8.6640625" style="2" bestFit="1" customWidth="1"/>
    <col min="12806" max="12807" width="11.5546875" style="2" customWidth="1"/>
    <col min="12808" max="12808" width="12.44140625" style="2" bestFit="1" customWidth="1"/>
    <col min="12809" max="12809" width="11.6640625" style="2" bestFit="1" customWidth="1"/>
    <col min="12810" max="12810" width="14.33203125" style="2" bestFit="1" customWidth="1"/>
    <col min="12811" max="12811" width="11.5546875" style="2" customWidth="1"/>
    <col min="12812" max="12812" width="15.44140625" style="2" bestFit="1" customWidth="1"/>
    <col min="12813" max="12814" width="18.44140625" style="2" bestFit="1" customWidth="1"/>
    <col min="12815" max="12815" width="15.88671875" style="2" bestFit="1" customWidth="1"/>
    <col min="12816" max="12820" width="11.5546875" style="2" customWidth="1"/>
    <col min="12821" max="12822" width="13.44140625" style="2" customWidth="1"/>
    <col min="12823" max="12825" width="11.5546875" style="2" customWidth="1"/>
    <col min="12826" max="12826" width="10.109375" style="2" bestFit="1" customWidth="1"/>
    <col min="12827" max="13055" width="9.109375" style="2"/>
    <col min="13056" max="13056" width="8.109375" style="2" customWidth="1"/>
    <col min="13057" max="13057" width="36" style="2" customWidth="1"/>
    <col min="13058" max="13058" width="15.44140625" style="2" bestFit="1" customWidth="1"/>
    <col min="13059" max="13060" width="18.44140625" style="2" bestFit="1" customWidth="1"/>
    <col min="13061" max="13061" width="8.6640625" style="2" bestFit="1" customWidth="1"/>
    <col min="13062" max="13063" width="11.5546875" style="2" customWidth="1"/>
    <col min="13064" max="13064" width="12.44140625" style="2" bestFit="1" customWidth="1"/>
    <col min="13065" max="13065" width="11.6640625" style="2" bestFit="1" customWidth="1"/>
    <col min="13066" max="13066" width="14.33203125" style="2" bestFit="1" customWidth="1"/>
    <col min="13067" max="13067" width="11.5546875" style="2" customWidth="1"/>
    <col min="13068" max="13068" width="15.44140625" style="2" bestFit="1" customWidth="1"/>
    <col min="13069" max="13070" width="18.44140625" style="2" bestFit="1" customWidth="1"/>
    <col min="13071" max="13071" width="15.88671875" style="2" bestFit="1" customWidth="1"/>
    <col min="13072" max="13076" width="11.5546875" style="2" customWidth="1"/>
    <col min="13077" max="13078" width="13.44140625" style="2" customWidth="1"/>
    <col min="13079" max="13081" width="11.5546875" style="2" customWidth="1"/>
    <col min="13082" max="13082" width="10.109375" style="2" bestFit="1" customWidth="1"/>
    <col min="13083" max="13311" width="9.109375" style="2"/>
    <col min="13312" max="13312" width="8.109375" style="2" customWidth="1"/>
    <col min="13313" max="13313" width="36" style="2" customWidth="1"/>
    <col min="13314" max="13314" width="15.44140625" style="2" bestFit="1" customWidth="1"/>
    <col min="13315" max="13316" width="18.44140625" style="2" bestFit="1" customWidth="1"/>
    <col min="13317" max="13317" width="8.6640625" style="2" bestFit="1" customWidth="1"/>
    <col min="13318" max="13319" width="11.5546875" style="2" customWidth="1"/>
    <col min="13320" max="13320" width="12.44140625" style="2" bestFit="1" customWidth="1"/>
    <col min="13321" max="13321" width="11.6640625" style="2" bestFit="1" customWidth="1"/>
    <col min="13322" max="13322" width="14.33203125" style="2" bestFit="1" customWidth="1"/>
    <col min="13323" max="13323" width="11.5546875" style="2" customWidth="1"/>
    <col min="13324" max="13324" width="15.44140625" style="2" bestFit="1" customWidth="1"/>
    <col min="13325" max="13326" width="18.44140625" style="2" bestFit="1" customWidth="1"/>
    <col min="13327" max="13327" width="15.88671875" style="2" bestFit="1" customWidth="1"/>
    <col min="13328" max="13332" width="11.5546875" style="2" customWidth="1"/>
    <col min="13333" max="13334" width="13.44140625" style="2" customWidth="1"/>
    <col min="13335" max="13337" width="11.5546875" style="2" customWidth="1"/>
    <col min="13338" max="13338" width="10.109375" style="2" bestFit="1" customWidth="1"/>
    <col min="13339" max="13567" width="9.109375" style="2"/>
    <col min="13568" max="13568" width="8.109375" style="2" customWidth="1"/>
    <col min="13569" max="13569" width="36" style="2" customWidth="1"/>
    <col min="13570" max="13570" width="15.44140625" style="2" bestFit="1" customWidth="1"/>
    <col min="13571" max="13572" width="18.44140625" style="2" bestFit="1" customWidth="1"/>
    <col min="13573" max="13573" width="8.6640625" style="2" bestFit="1" customWidth="1"/>
    <col min="13574" max="13575" width="11.5546875" style="2" customWidth="1"/>
    <col min="13576" max="13576" width="12.44140625" style="2" bestFit="1" customWidth="1"/>
    <col min="13577" max="13577" width="11.6640625" style="2" bestFit="1" customWidth="1"/>
    <col min="13578" max="13578" width="14.33203125" style="2" bestFit="1" customWidth="1"/>
    <col min="13579" max="13579" width="11.5546875" style="2" customWidth="1"/>
    <col min="13580" max="13580" width="15.44140625" style="2" bestFit="1" customWidth="1"/>
    <col min="13581" max="13582" width="18.44140625" style="2" bestFit="1" customWidth="1"/>
    <col min="13583" max="13583" width="15.88671875" style="2" bestFit="1" customWidth="1"/>
    <col min="13584" max="13588" width="11.5546875" style="2" customWidth="1"/>
    <col min="13589" max="13590" width="13.44140625" style="2" customWidth="1"/>
    <col min="13591" max="13593" width="11.5546875" style="2" customWidth="1"/>
    <col min="13594" max="13594" width="10.109375" style="2" bestFit="1" customWidth="1"/>
    <col min="13595" max="13823" width="9.109375" style="2"/>
    <col min="13824" max="13824" width="8.109375" style="2" customWidth="1"/>
    <col min="13825" max="13825" width="36" style="2" customWidth="1"/>
    <col min="13826" max="13826" width="15.44140625" style="2" bestFit="1" customWidth="1"/>
    <col min="13827" max="13828" width="18.44140625" style="2" bestFit="1" customWidth="1"/>
    <col min="13829" max="13829" width="8.6640625" style="2" bestFit="1" customWidth="1"/>
    <col min="13830" max="13831" width="11.5546875" style="2" customWidth="1"/>
    <col min="13832" max="13832" width="12.44140625" style="2" bestFit="1" customWidth="1"/>
    <col min="13833" max="13833" width="11.6640625" style="2" bestFit="1" customWidth="1"/>
    <col min="13834" max="13834" width="14.33203125" style="2" bestFit="1" customWidth="1"/>
    <col min="13835" max="13835" width="11.5546875" style="2" customWidth="1"/>
    <col min="13836" max="13836" width="15.44140625" style="2" bestFit="1" customWidth="1"/>
    <col min="13837" max="13838" width="18.44140625" style="2" bestFit="1" customWidth="1"/>
    <col min="13839" max="13839" width="15.88671875" style="2" bestFit="1" customWidth="1"/>
    <col min="13840" max="13844" width="11.5546875" style="2" customWidth="1"/>
    <col min="13845" max="13846" width="13.44140625" style="2" customWidth="1"/>
    <col min="13847" max="13849" width="11.5546875" style="2" customWidth="1"/>
    <col min="13850" max="13850" width="10.109375" style="2" bestFit="1" customWidth="1"/>
    <col min="13851" max="14079" width="9.109375" style="2"/>
    <col min="14080" max="14080" width="8.109375" style="2" customWidth="1"/>
    <col min="14081" max="14081" width="36" style="2" customWidth="1"/>
    <col min="14082" max="14082" width="15.44140625" style="2" bestFit="1" customWidth="1"/>
    <col min="14083" max="14084" width="18.44140625" style="2" bestFit="1" customWidth="1"/>
    <col min="14085" max="14085" width="8.6640625" style="2" bestFit="1" customWidth="1"/>
    <col min="14086" max="14087" width="11.5546875" style="2" customWidth="1"/>
    <col min="14088" max="14088" width="12.44140625" style="2" bestFit="1" customWidth="1"/>
    <col min="14089" max="14089" width="11.6640625" style="2" bestFit="1" customWidth="1"/>
    <col min="14090" max="14090" width="14.33203125" style="2" bestFit="1" customWidth="1"/>
    <col min="14091" max="14091" width="11.5546875" style="2" customWidth="1"/>
    <col min="14092" max="14092" width="15.44140625" style="2" bestFit="1" customWidth="1"/>
    <col min="14093" max="14094" width="18.44140625" style="2" bestFit="1" customWidth="1"/>
    <col min="14095" max="14095" width="15.88671875" style="2" bestFit="1" customWidth="1"/>
    <col min="14096" max="14100" width="11.5546875" style="2" customWidth="1"/>
    <col min="14101" max="14102" width="13.44140625" style="2" customWidth="1"/>
    <col min="14103" max="14105" width="11.5546875" style="2" customWidth="1"/>
    <col min="14106" max="14106" width="10.109375" style="2" bestFit="1" customWidth="1"/>
    <col min="14107" max="14335" width="9.109375" style="2"/>
    <col min="14336" max="14336" width="8.109375" style="2" customWidth="1"/>
    <col min="14337" max="14337" width="36" style="2" customWidth="1"/>
    <col min="14338" max="14338" width="15.44140625" style="2" bestFit="1" customWidth="1"/>
    <col min="14339" max="14340" width="18.44140625" style="2" bestFit="1" customWidth="1"/>
    <col min="14341" max="14341" width="8.6640625" style="2" bestFit="1" customWidth="1"/>
    <col min="14342" max="14343" width="11.5546875" style="2" customWidth="1"/>
    <col min="14344" max="14344" width="12.44140625" style="2" bestFit="1" customWidth="1"/>
    <col min="14345" max="14345" width="11.6640625" style="2" bestFit="1" customWidth="1"/>
    <col min="14346" max="14346" width="14.33203125" style="2" bestFit="1" customWidth="1"/>
    <col min="14347" max="14347" width="11.5546875" style="2" customWidth="1"/>
    <col min="14348" max="14348" width="15.44140625" style="2" bestFit="1" customWidth="1"/>
    <col min="14349" max="14350" width="18.44140625" style="2" bestFit="1" customWidth="1"/>
    <col min="14351" max="14351" width="15.88671875" style="2" bestFit="1" customWidth="1"/>
    <col min="14352" max="14356" width="11.5546875" style="2" customWidth="1"/>
    <col min="14357" max="14358" width="13.44140625" style="2" customWidth="1"/>
    <col min="14359" max="14361" width="11.5546875" style="2" customWidth="1"/>
    <col min="14362" max="14362" width="10.109375" style="2" bestFit="1" customWidth="1"/>
    <col min="14363" max="14591" width="9.109375" style="2"/>
    <col min="14592" max="14592" width="8.109375" style="2" customWidth="1"/>
    <col min="14593" max="14593" width="36" style="2" customWidth="1"/>
    <col min="14594" max="14594" width="15.44140625" style="2" bestFit="1" customWidth="1"/>
    <col min="14595" max="14596" width="18.44140625" style="2" bestFit="1" customWidth="1"/>
    <col min="14597" max="14597" width="8.6640625" style="2" bestFit="1" customWidth="1"/>
    <col min="14598" max="14599" width="11.5546875" style="2" customWidth="1"/>
    <col min="14600" max="14600" width="12.44140625" style="2" bestFit="1" customWidth="1"/>
    <col min="14601" max="14601" width="11.6640625" style="2" bestFit="1" customWidth="1"/>
    <col min="14602" max="14602" width="14.33203125" style="2" bestFit="1" customWidth="1"/>
    <col min="14603" max="14603" width="11.5546875" style="2" customWidth="1"/>
    <col min="14604" max="14604" width="15.44140625" style="2" bestFit="1" customWidth="1"/>
    <col min="14605" max="14606" width="18.44140625" style="2" bestFit="1" customWidth="1"/>
    <col min="14607" max="14607" width="15.88671875" style="2" bestFit="1" customWidth="1"/>
    <col min="14608" max="14612" width="11.5546875" style="2" customWidth="1"/>
    <col min="14613" max="14614" width="13.44140625" style="2" customWidth="1"/>
    <col min="14615" max="14617" width="11.5546875" style="2" customWidth="1"/>
    <col min="14618" max="14618" width="10.109375" style="2" bestFit="1" customWidth="1"/>
    <col min="14619" max="14847" width="9.109375" style="2"/>
    <col min="14848" max="14848" width="8.109375" style="2" customWidth="1"/>
    <col min="14849" max="14849" width="36" style="2" customWidth="1"/>
    <col min="14850" max="14850" width="15.44140625" style="2" bestFit="1" customWidth="1"/>
    <col min="14851" max="14852" width="18.44140625" style="2" bestFit="1" customWidth="1"/>
    <col min="14853" max="14853" width="8.6640625" style="2" bestFit="1" customWidth="1"/>
    <col min="14854" max="14855" width="11.5546875" style="2" customWidth="1"/>
    <col min="14856" max="14856" width="12.44140625" style="2" bestFit="1" customWidth="1"/>
    <col min="14857" max="14857" width="11.6640625" style="2" bestFit="1" customWidth="1"/>
    <col min="14858" max="14858" width="14.33203125" style="2" bestFit="1" customWidth="1"/>
    <col min="14859" max="14859" width="11.5546875" style="2" customWidth="1"/>
    <col min="14860" max="14860" width="15.44140625" style="2" bestFit="1" customWidth="1"/>
    <col min="14861" max="14862" width="18.44140625" style="2" bestFit="1" customWidth="1"/>
    <col min="14863" max="14863" width="15.88671875" style="2" bestFit="1" customWidth="1"/>
    <col min="14864" max="14868" width="11.5546875" style="2" customWidth="1"/>
    <col min="14869" max="14870" width="13.44140625" style="2" customWidth="1"/>
    <col min="14871" max="14873" width="11.5546875" style="2" customWidth="1"/>
    <col min="14874" max="14874" width="10.109375" style="2" bestFit="1" customWidth="1"/>
    <col min="14875" max="15103" width="9.109375" style="2"/>
    <col min="15104" max="15104" width="8.109375" style="2" customWidth="1"/>
    <col min="15105" max="15105" width="36" style="2" customWidth="1"/>
    <col min="15106" max="15106" width="15.44140625" style="2" bestFit="1" customWidth="1"/>
    <col min="15107" max="15108" width="18.44140625" style="2" bestFit="1" customWidth="1"/>
    <col min="15109" max="15109" width="8.6640625" style="2" bestFit="1" customWidth="1"/>
    <col min="15110" max="15111" width="11.5546875" style="2" customWidth="1"/>
    <col min="15112" max="15112" width="12.44140625" style="2" bestFit="1" customWidth="1"/>
    <col min="15113" max="15113" width="11.6640625" style="2" bestFit="1" customWidth="1"/>
    <col min="15114" max="15114" width="14.33203125" style="2" bestFit="1" customWidth="1"/>
    <col min="15115" max="15115" width="11.5546875" style="2" customWidth="1"/>
    <col min="15116" max="15116" width="15.44140625" style="2" bestFit="1" customWidth="1"/>
    <col min="15117" max="15118" width="18.44140625" style="2" bestFit="1" customWidth="1"/>
    <col min="15119" max="15119" width="15.88671875" style="2" bestFit="1" customWidth="1"/>
    <col min="15120" max="15124" width="11.5546875" style="2" customWidth="1"/>
    <col min="15125" max="15126" width="13.44140625" style="2" customWidth="1"/>
    <col min="15127" max="15129" width="11.5546875" style="2" customWidth="1"/>
    <col min="15130" max="15130" width="10.109375" style="2" bestFit="1" customWidth="1"/>
    <col min="15131" max="15359" width="9.109375" style="2"/>
    <col min="15360" max="15360" width="8.109375" style="2" customWidth="1"/>
    <col min="15361" max="15361" width="36" style="2" customWidth="1"/>
    <col min="15362" max="15362" width="15.44140625" style="2" bestFit="1" customWidth="1"/>
    <col min="15363" max="15364" width="18.44140625" style="2" bestFit="1" customWidth="1"/>
    <col min="15365" max="15365" width="8.6640625" style="2" bestFit="1" customWidth="1"/>
    <col min="15366" max="15367" width="11.5546875" style="2" customWidth="1"/>
    <col min="15368" max="15368" width="12.44140625" style="2" bestFit="1" customWidth="1"/>
    <col min="15369" max="15369" width="11.6640625" style="2" bestFit="1" customWidth="1"/>
    <col min="15370" max="15370" width="14.33203125" style="2" bestFit="1" customWidth="1"/>
    <col min="15371" max="15371" width="11.5546875" style="2" customWidth="1"/>
    <col min="15372" max="15372" width="15.44140625" style="2" bestFit="1" customWidth="1"/>
    <col min="15373" max="15374" width="18.44140625" style="2" bestFit="1" customWidth="1"/>
    <col min="15375" max="15375" width="15.88671875" style="2" bestFit="1" customWidth="1"/>
    <col min="15376" max="15380" width="11.5546875" style="2" customWidth="1"/>
    <col min="15381" max="15382" width="13.44140625" style="2" customWidth="1"/>
    <col min="15383" max="15385" width="11.5546875" style="2" customWidth="1"/>
    <col min="15386" max="15386" width="10.109375" style="2" bestFit="1" customWidth="1"/>
    <col min="15387" max="15615" width="9.109375" style="2"/>
    <col min="15616" max="15616" width="8.109375" style="2" customWidth="1"/>
    <col min="15617" max="15617" width="36" style="2" customWidth="1"/>
    <col min="15618" max="15618" width="15.44140625" style="2" bestFit="1" customWidth="1"/>
    <col min="15619" max="15620" width="18.44140625" style="2" bestFit="1" customWidth="1"/>
    <col min="15621" max="15621" width="8.6640625" style="2" bestFit="1" customWidth="1"/>
    <col min="15622" max="15623" width="11.5546875" style="2" customWidth="1"/>
    <col min="15624" max="15624" width="12.44140625" style="2" bestFit="1" customWidth="1"/>
    <col min="15625" max="15625" width="11.6640625" style="2" bestFit="1" customWidth="1"/>
    <col min="15626" max="15626" width="14.33203125" style="2" bestFit="1" customWidth="1"/>
    <col min="15627" max="15627" width="11.5546875" style="2" customWidth="1"/>
    <col min="15628" max="15628" width="15.44140625" style="2" bestFit="1" customWidth="1"/>
    <col min="15629" max="15630" width="18.44140625" style="2" bestFit="1" customWidth="1"/>
    <col min="15631" max="15631" width="15.88671875" style="2" bestFit="1" customWidth="1"/>
    <col min="15632" max="15636" width="11.5546875" style="2" customWidth="1"/>
    <col min="15637" max="15638" width="13.44140625" style="2" customWidth="1"/>
    <col min="15639" max="15641" width="11.5546875" style="2" customWidth="1"/>
    <col min="15642" max="15642" width="10.109375" style="2" bestFit="1" customWidth="1"/>
    <col min="15643" max="15871" width="9.109375" style="2"/>
    <col min="15872" max="15872" width="8.109375" style="2" customWidth="1"/>
    <col min="15873" max="15873" width="36" style="2" customWidth="1"/>
    <col min="15874" max="15874" width="15.44140625" style="2" bestFit="1" customWidth="1"/>
    <col min="15875" max="15876" width="18.44140625" style="2" bestFit="1" customWidth="1"/>
    <col min="15877" max="15877" width="8.6640625" style="2" bestFit="1" customWidth="1"/>
    <col min="15878" max="15879" width="11.5546875" style="2" customWidth="1"/>
    <col min="15880" max="15880" width="12.44140625" style="2" bestFit="1" customWidth="1"/>
    <col min="15881" max="15881" width="11.6640625" style="2" bestFit="1" customWidth="1"/>
    <col min="15882" max="15882" width="14.33203125" style="2" bestFit="1" customWidth="1"/>
    <col min="15883" max="15883" width="11.5546875" style="2" customWidth="1"/>
    <col min="15884" max="15884" width="15.44140625" style="2" bestFit="1" customWidth="1"/>
    <col min="15885" max="15886" width="18.44140625" style="2" bestFit="1" customWidth="1"/>
    <col min="15887" max="15887" width="15.88671875" style="2" bestFit="1" customWidth="1"/>
    <col min="15888" max="15892" width="11.5546875" style="2" customWidth="1"/>
    <col min="15893" max="15894" width="13.44140625" style="2" customWidth="1"/>
    <col min="15895" max="15897" width="11.5546875" style="2" customWidth="1"/>
    <col min="15898" max="15898" width="10.109375" style="2" bestFit="1" customWidth="1"/>
    <col min="15899" max="16127" width="9.109375" style="2"/>
    <col min="16128" max="16128" width="8.109375" style="2" customWidth="1"/>
    <col min="16129" max="16129" width="36" style="2" customWidth="1"/>
    <col min="16130" max="16130" width="15.44140625" style="2" bestFit="1" customWidth="1"/>
    <col min="16131" max="16132" width="18.44140625" style="2" bestFit="1" customWidth="1"/>
    <col min="16133" max="16133" width="8.6640625" style="2" bestFit="1" customWidth="1"/>
    <col min="16134" max="16135" width="11.5546875" style="2" customWidth="1"/>
    <col min="16136" max="16136" width="12.44140625" style="2" bestFit="1" customWidth="1"/>
    <col min="16137" max="16137" width="11.6640625" style="2" bestFit="1" customWidth="1"/>
    <col min="16138" max="16138" width="14.33203125" style="2" bestFit="1" customWidth="1"/>
    <col min="16139" max="16139" width="11.5546875" style="2" customWidth="1"/>
    <col min="16140" max="16140" width="15.44140625" style="2" bestFit="1" customWidth="1"/>
    <col min="16141" max="16142" width="18.44140625" style="2" bestFit="1" customWidth="1"/>
    <col min="16143" max="16143" width="15.88671875" style="2" bestFit="1" customWidth="1"/>
    <col min="16144" max="16148" width="11.5546875" style="2" customWidth="1"/>
    <col min="16149" max="16150" width="13.44140625" style="2" customWidth="1"/>
    <col min="16151" max="16153" width="11.5546875" style="2" customWidth="1"/>
    <col min="16154" max="16154" width="10.109375" style="2" bestFit="1" customWidth="1"/>
    <col min="16155" max="16384" width="9.109375" style="2"/>
  </cols>
  <sheetData>
    <row r="1" spans="1:27">
      <c r="A1" s="34"/>
      <c r="Z1" s="139" t="s">
        <v>160</v>
      </c>
    </row>
    <row r="2" spans="1:27">
      <c r="A2" s="35"/>
    </row>
    <row r="3" spans="1:27">
      <c r="A3" s="335" t="s">
        <v>596</v>
      </c>
      <c r="B3" s="335"/>
      <c r="C3" s="335"/>
      <c r="D3" s="335"/>
      <c r="E3" s="335"/>
      <c r="F3" s="335"/>
      <c r="G3" s="335"/>
      <c r="H3" s="335"/>
      <c r="I3" s="335"/>
      <c r="J3" s="335"/>
      <c r="K3" s="335"/>
      <c r="L3" s="335"/>
      <c r="M3" s="335"/>
      <c r="N3" s="335"/>
      <c r="O3" s="335"/>
      <c r="P3" s="335"/>
      <c r="Q3" s="335"/>
      <c r="R3" s="335"/>
      <c r="S3" s="335"/>
      <c r="T3" s="335"/>
      <c r="U3" s="335"/>
      <c r="V3" s="335"/>
      <c r="W3" s="335"/>
      <c r="X3" s="335"/>
      <c r="Y3" s="335"/>
      <c r="Z3" s="335"/>
    </row>
    <row r="4" spans="1:27">
      <c r="A4" s="326" t="str">
        <f>'PL65'!A4:E4</f>
        <v>(Kèm theo Quyết định số   1373 /QĐ-UBND-HC ngày 29 /12/2023 của UBND tỉnh Đồng Tháp)</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5" spans="1:27" ht="16.2" thickBot="1">
      <c r="F5" s="7"/>
      <c r="Z5" s="22" t="s">
        <v>0</v>
      </c>
    </row>
    <row r="6" spans="1:27" ht="15.75" customHeight="1" thickTop="1">
      <c r="A6" s="336" t="s">
        <v>1</v>
      </c>
      <c r="B6" s="338" t="s">
        <v>161</v>
      </c>
      <c r="C6" s="340" t="s">
        <v>162</v>
      </c>
      <c r="D6" s="341"/>
      <c r="E6" s="341"/>
      <c r="F6" s="341"/>
      <c r="G6" s="341"/>
      <c r="H6" s="341"/>
      <c r="I6" s="341"/>
      <c r="J6" s="341"/>
      <c r="K6" s="341"/>
      <c r="L6" s="342"/>
      <c r="M6" s="340" t="s">
        <v>163</v>
      </c>
      <c r="N6" s="341"/>
      <c r="O6" s="341"/>
      <c r="P6" s="341"/>
      <c r="Q6" s="341"/>
      <c r="R6" s="341"/>
      <c r="S6" s="341"/>
      <c r="T6" s="341"/>
      <c r="U6" s="341"/>
      <c r="V6" s="341"/>
      <c r="W6" s="341"/>
      <c r="X6" s="342"/>
      <c r="Y6" s="338" t="s">
        <v>113</v>
      </c>
      <c r="Z6" s="338"/>
      <c r="AA6" s="345"/>
    </row>
    <row r="7" spans="1:27" ht="75.75" customHeight="1">
      <c r="A7" s="337"/>
      <c r="B7" s="339"/>
      <c r="C7" s="339" t="s">
        <v>164</v>
      </c>
      <c r="D7" s="339" t="s">
        <v>165</v>
      </c>
      <c r="E7" s="339" t="s">
        <v>166</v>
      </c>
      <c r="F7" s="347" t="s">
        <v>167</v>
      </c>
      <c r="G7" s="339" t="s">
        <v>168</v>
      </c>
      <c r="H7" s="339" t="s">
        <v>8</v>
      </c>
      <c r="I7" s="343" t="s">
        <v>169</v>
      </c>
      <c r="J7" s="343" t="s">
        <v>170</v>
      </c>
      <c r="K7" s="343" t="s">
        <v>171</v>
      </c>
      <c r="L7" s="343" t="s">
        <v>172</v>
      </c>
      <c r="M7" s="339" t="s">
        <v>164</v>
      </c>
      <c r="N7" s="339" t="s">
        <v>165</v>
      </c>
      <c r="O7" s="339" t="s">
        <v>166</v>
      </c>
      <c r="P7" s="339" t="s">
        <v>168</v>
      </c>
      <c r="Q7" s="339" t="s">
        <v>8</v>
      </c>
      <c r="R7" s="339" t="s">
        <v>173</v>
      </c>
      <c r="S7" s="339"/>
      <c r="T7" s="339"/>
      <c r="U7" s="339" t="s">
        <v>174</v>
      </c>
      <c r="V7" s="339" t="s">
        <v>175</v>
      </c>
      <c r="W7" s="343" t="s">
        <v>55</v>
      </c>
      <c r="X7" s="343" t="s">
        <v>172</v>
      </c>
      <c r="Y7" s="339" t="s">
        <v>176</v>
      </c>
      <c r="Z7" s="339" t="s">
        <v>165</v>
      </c>
      <c r="AA7" s="346" t="s">
        <v>166</v>
      </c>
    </row>
    <row r="8" spans="1:27" ht="31.2">
      <c r="A8" s="337"/>
      <c r="B8" s="339"/>
      <c r="C8" s="339"/>
      <c r="D8" s="339"/>
      <c r="E8" s="339"/>
      <c r="F8" s="347"/>
      <c r="G8" s="339"/>
      <c r="H8" s="339"/>
      <c r="I8" s="344"/>
      <c r="J8" s="344"/>
      <c r="K8" s="344"/>
      <c r="L8" s="344"/>
      <c r="M8" s="339"/>
      <c r="N8" s="339"/>
      <c r="O8" s="339"/>
      <c r="P8" s="339"/>
      <c r="Q8" s="339"/>
      <c r="R8" s="92" t="s">
        <v>176</v>
      </c>
      <c r="S8" s="92" t="s">
        <v>48</v>
      </c>
      <c r="T8" s="92" t="s">
        <v>177</v>
      </c>
      <c r="U8" s="339"/>
      <c r="V8" s="339"/>
      <c r="W8" s="344"/>
      <c r="X8" s="344"/>
      <c r="Y8" s="339"/>
      <c r="Z8" s="339"/>
      <c r="AA8" s="346"/>
    </row>
    <row r="9" spans="1:27">
      <c r="A9" s="56" t="s">
        <v>2</v>
      </c>
      <c r="B9" s="36" t="s">
        <v>3</v>
      </c>
      <c r="C9" s="36">
        <v>1</v>
      </c>
      <c r="D9" s="36">
        <v>2</v>
      </c>
      <c r="E9" s="36">
        <v>3</v>
      </c>
      <c r="F9" s="36">
        <v>4</v>
      </c>
      <c r="G9" s="36">
        <v>5</v>
      </c>
      <c r="H9" s="36">
        <v>6</v>
      </c>
      <c r="I9" s="36">
        <v>7</v>
      </c>
      <c r="J9" s="36">
        <v>8</v>
      </c>
      <c r="K9" s="36">
        <v>9</v>
      </c>
      <c r="L9" s="36">
        <v>10</v>
      </c>
      <c r="M9" s="37">
        <v>11</v>
      </c>
      <c r="N9" s="36">
        <v>12</v>
      </c>
      <c r="O9" s="36">
        <v>13</v>
      </c>
      <c r="P9" s="36">
        <v>14</v>
      </c>
      <c r="Q9" s="36">
        <v>15</v>
      </c>
      <c r="R9" s="36">
        <v>16</v>
      </c>
      <c r="S9" s="36">
        <v>17</v>
      </c>
      <c r="T9" s="36">
        <v>18</v>
      </c>
      <c r="U9" s="36">
        <v>19</v>
      </c>
      <c r="V9" s="36">
        <v>20</v>
      </c>
      <c r="W9" s="36">
        <v>22</v>
      </c>
      <c r="X9" s="36">
        <v>23</v>
      </c>
      <c r="Y9" s="36">
        <v>24</v>
      </c>
      <c r="Z9" s="36">
        <v>25</v>
      </c>
      <c r="AA9" s="57">
        <v>26</v>
      </c>
    </row>
    <row r="10" spans="1:27">
      <c r="A10" s="84"/>
      <c r="B10" s="64" t="s">
        <v>178</v>
      </c>
      <c r="C10" s="295">
        <v>14787063.941584</v>
      </c>
      <c r="D10" s="140">
        <v>3838541.0395100005</v>
      </c>
      <c r="E10" s="140">
        <v>2744039.9020739999</v>
      </c>
      <c r="F10" s="140">
        <v>0</v>
      </c>
      <c r="G10" s="140">
        <v>2000</v>
      </c>
      <c r="H10" s="140">
        <v>2000</v>
      </c>
      <c r="I10" s="140">
        <v>135198</v>
      </c>
      <c r="J10" s="140">
        <v>0</v>
      </c>
      <c r="K10" s="140">
        <v>8016985</v>
      </c>
      <c r="L10" s="140">
        <v>48300</v>
      </c>
      <c r="M10" s="140">
        <v>14445999.486528002</v>
      </c>
      <c r="N10" s="140">
        <v>3330561.5364239998</v>
      </c>
      <c r="O10" s="140">
        <v>2692886.163441</v>
      </c>
      <c r="P10" s="140">
        <v>1774.8968809999999</v>
      </c>
      <c r="Q10" s="140">
        <v>2000</v>
      </c>
      <c r="R10" s="140">
        <v>82023.455329999997</v>
      </c>
      <c r="S10" s="140">
        <v>60313.970330000004</v>
      </c>
      <c r="T10" s="140">
        <v>21709.485000000001</v>
      </c>
      <c r="U10" s="140">
        <v>6298562.4848850006</v>
      </c>
      <c r="V10" s="140">
        <v>1494959.3701169998</v>
      </c>
      <c r="W10" s="140">
        <v>464665.16899999999</v>
      </c>
      <c r="X10" s="140">
        <v>78566.410449999996</v>
      </c>
      <c r="Y10" s="293">
        <v>0.97693494419153348</v>
      </c>
      <c r="Z10" s="293">
        <v>0.86766339141424276</v>
      </c>
      <c r="AA10" s="296">
        <v>0.98135823805100764</v>
      </c>
    </row>
    <row r="11" spans="1:27">
      <c r="A11" s="76" t="s">
        <v>2</v>
      </c>
      <c r="B11" s="66" t="s">
        <v>179</v>
      </c>
      <c r="C11" s="297">
        <v>6582580.9415840004</v>
      </c>
      <c r="D11" s="141">
        <v>3838541.0395100005</v>
      </c>
      <c r="E11" s="141">
        <v>2744039.9020739999</v>
      </c>
      <c r="F11" s="141">
        <v>0</v>
      </c>
      <c r="G11" s="141">
        <v>0</v>
      </c>
      <c r="H11" s="141">
        <v>0</v>
      </c>
      <c r="I11" s="141">
        <v>0</v>
      </c>
      <c r="J11" s="141">
        <v>0</v>
      </c>
      <c r="K11" s="141">
        <v>0</v>
      </c>
      <c r="L11" s="141">
        <v>0</v>
      </c>
      <c r="M11" s="141">
        <v>6253257.0704150004</v>
      </c>
      <c r="N11" s="141">
        <v>3330561.5364239998</v>
      </c>
      <c r="O11" s="141">
        <v>2692886.163441</v>
      </c>
      <c r="P11" s="141">
        <v>0</v>
      </c>
      <c r="Q11" s="141">
        <v>0</v>
      </c>
      <c r="R11" s="141">
        <v>82023.455329999997</v>
      </c>
      <c r="S11" s="141">
        <v>60313.970330000004</v>
      </c>
      <c r="T11" s="141">
        <v>21709.485000000001</v>
      </c>
      <c r="U11" s="141">
        <v>0</v>
      </c>
      <c r="V11" s="141">
        <v>147785.91521999997</v>
      </c>
      <c r="W11" s="141">
        <v>0</v>
      </c>
      <c r="X11" s="141">
        <v>0</v>
      </c>
      <c r="Y11" s="294">
        <v>0.94997040308481906</v>
      </c>
      <c r="Z11" s="294">
        <v>0.86766339141424276</v>
      </c>
      <c r="AA11" s="298">
        <v>0.98135823805100764</v>
      </c>
    </row>
    <row r="12" spans="1:27">
      <c r="A12" s="85" t="s">
        <v>4</v>
      </c>
      <c r="B12" s="68" t="s">
        <v>180</v>
      </c>
      <c r="C12" s="297">
        <v>5318252.972302001</v>
      </c>
      <c r="D12" s="297">
        <v>2641946.0702280002</v>
      </c>
      <c r="E12" s="297">
        <v>2676306.9020739999</v>
      </c>
      <c r="F12" s="297">
        <v>0</v>
      </c>
      <c r="G12" s="297">
        <v>0</v>
      </c>
      <c r="H12" s="297">
        <v>0</v>
      </c>
      <c r="I12" s="297">
        <v>0</v>
      </c>
      <c r="J12" s="297">
        <v>0</v>
      </c>
      <c r="K12" s="297">
        <v>0</v>
      </c>
      <c r="L12" s="297">
        <v>0</v>
      </c>
      <c r="M12" s="141">
        <v>4952456.5973749999</v>
      </c>
      <c r="N12" s="297">
        <v>2174440.7276039999</v>
      </c>
      <c r="O12" s="297">
        <v>2637437.6515509998</v>
      </c>
      <c r="P12" s="297">
        <v>0</v>
      </c>
      <c r="Q12" s="297">
        <v>0</v>
      </c>
      <c r="R12" s="297">
        <v>20335.485000000001</v>
      </c>
      <c r="S12" s="297">
        <v>0</v>
      </c>
      <c r="T12" s="297">
        <v>20335.485000000001</v>
      </c>
      <c r="U12" s="297">
        <v>0</v>
      </c>
      <c r="V12" s="297">
        <v>120242.73321999998</v>
      </c>
      <c r="W12" s="297">
        <v>0</v>
      </c>
      <c r="X12" s="297">
        <v>0</v>
      </c>
      <c r="Y12" s="294">
        <v>0.93121869590782813</v>
      </c>
      <c r="Z12" s="294">
        <v>0.82304508487425165</v>
      </c>
      <c r="AA12" s="298">
        <v>0.98547653466316654</v>
      </c>
    </row>
    <row r="13" spans="1:27">
      <c r="A13" s="77" t="s">
        <v>119</v>
      </c>
      <c r="B13" s="142" t="s">
        <v>181</v>
      </c>
      <c r="C13" s="299">
        <v>11547</v>
      </c>
      <c r="D13" s="300"/>
      <c r="E13" s="300">
        <v>11547</v>
      </c>
      <c r="F13" s="300"/>
      <c r="G13" s="300"/>
      <c r="H13" s="300"/>
      <c r="I13" s="300"/>
      <c r="J13" s="300"/>
      <c r="K13" s="300"/>
      <c r="L13" s="300"/>
      <c r="M13" s="300">
        <v>11601</v>
      </c>
      <c r="N13" s="300"/>
      <c r="O13" s="300">
        <v>11508</v>
      </c>
      <c r="P13" s="300"/>
      <c r="Q13" s="300"/>
      <c r="R13" s="299">
        <v>0</v>
      </c>
      <c r="S13" s="300"/>
      <c r="T13" s="300">
        <v>0</v>
      </c>
      <c r="U13" s="300"/>
      <c r="V13" s="300">
        <v>93</v>
      </c>
      <c r="W13" s="300"/>
      <c r="X13" s="300"/>
      <c r="Y13" s="301">
        <v>1.004676539360873</v>
      </c>
      <c r="Z13" s="301"/>
      <c r="AA13" s="302">
        <v>0.99662249935048064</v>
      </c>
    </row>
    <row r="14" spans="1:27">
      <c r="A14" s="77" t="s">
        <v>127</v>
      </c>
      <c r="B14" s="142" t="s">
        <v>182</v>
      </c>
      <c r="C14" s="299">
        <v>30065</v>
      </c>
      <c r="D14" s="300">
        <v>6550</v>
      </c>
      <c r="E14" s="300">
        <v>23515</v>
      </c>
      <c r="F14" s="300">
        <v>0</v>
      </c>
      <c r="G14" s="300"/>
      <c r="H14" s="300"/>
      <c r="I14" s="300"/>
      <c r="J14" s="300"/>
      <c r="K14" s="300"/>
      <c r="L14" s="300"/>
      <c r="M14" s="300">
        <v>34083.654999999999</v>
      </c>
      <c r="N14" s="300">
        <v>9461.6550000000007</v>
      </c>
      <c r="O14" s="300">
        <v>23654</v>
      </c>
      <c r="P14" s="300"/>
      <c r="Q14" s="300"/>
      <c r="R14" s="299">
        <v>0</v>
      </c>
      <c r="S14" s="300">
        <v>0</v>
      </c>
      <c r="T14" s="300">
        <v>0</v>
      </c>
      <c r="U14" s="300"/>
      <c r="V14" s="300">
        <v>968</v>
      </c>
      <c r="W14" s="300"/>
      <c r="X14" s="300"/>
      <c r="Y14" s="301">
        <v>1.1336655579577581</v>
      </c>
      <c r="Z14" s="301">
        <v>1.4445274809160307</v>
      </c>
      <c r="AA14" s="302">
        <v>1.0059111205613438</v>
      </c>
    </row>
    <row r="15" spans="1:27">
      <c r="A15" s="77"/>
      <c r="B15" s="142" t="s">
        <v>183</v>
      </c>
      <c r="C15" s="299">
        <v>28011</v>
      </c>
      <c r="D15" s="300">
        <v>6550</v>
      </c>
      <c r="E15" s="300">
        <v>21461</v>
      </c>
      <c r="F15" s="300">
        <v>0</v>
      </c>
      <c r="G15" s="300"/>
      <c r="H15" s="300"/>
      <c r="I15" s="300"/>
      <c r="J15" s="300"/>
      <c r="K15" s="300"/>
      <c r="L15" s="300"/>
      <c r="M15" s="300">
        <v>32085.654999999999</v>
      </c>
      <c r="N15" s="300">
        <v>9461.6550000000007</v>
      </c>
      <c r="O15" s="300">
        <v>21681</v>
      </c>
      <c r="P15" s="300"/>
      <c r="Q15" s="300"/>
      <c r="R15" s="299">
        <v>0</v>
      </c>
      <c r="S15" s="300">
        <v>0</v>
      </c>
      <c r="T15" s="300">
        <v>0</v>
      </c>
      <c r="U15" s="300"/>
      <c r="V15" s="300">
        <v>943</v>
      </c>
      <c r="W15" s="300"/>
      <c r="X15" s="300"/>
      <c r="Y15" s="301">
        <v>1.1454662454035913</v>
      </c>
      <c r="Z15" s="301">
        <v>1.4445274809160307</v>
      </c>
      <c r="AA15" s="302">
        <v>1.0102511532547411</v>
      </c>
    </row>
    <row r="16" spans="1:27">
      <c r="A16" s="77"/>
      <c r="B16" s="142" t="s">
        <v>184</v>
      </c>
      <c r="C16" s="299">
        <v>2054</v>
      </c>
      <c r="D16" s="300"/>
      <c r="E16" s="300">
        <v>2054</v>
      </c>
      <c r="F16" s="300"/>
      <c r="G16" s="300"/>
      <c r="H16" s="300"/>
      <c r="I16" s="300"/>
      <c r="J16" s="300"/>
      <c r="K16" s="300"/>
      <c r="L16" s="300"/>
      <c r="M16" s="300">
        <v>1998</v>
      </c>
      <c r="N16" s="300"/>
      <c r="O16" s="300">
        <v>1973</v>
      </c>
      <c r="P16" s="300"/>
      <c r="Q16" s="300"/>
      <c r="R16" s="299">
        <v>0</v>
      </c>
      <c r="S16" s="300"/>
      <c r="T16" s="300">
        <v>0</v>
      </c>
      <c r="U16" s="300"/>
      <c r="V16" s="300">
        <v>25</v>
      </c>
      <c r="W16" s="300"/>
      <c r="X16" s="300"/>
      <c r="Y16" s="301">
        <v>0.97273612463485881</v>
      </c>
      <c r="Z16" s="301"/>
      <c r="AA16" s="302">
        <v>0.96056475170399225</v>
      </c>
    </row>
    <row r="17" spans="1:27">
      <c r="A17" s="77" t="s">
        <v>129</v>
      </c>
      <c r="B17" s="142" t="s">
        <v>185</v>
      </c>
      <c r="C17" s="299">
        <v>8534.969000000001</v>
      </c>
      <c r="D17" s="300"/>
      <c r="E17" s="300">
        <v>8534.969000000001</v>
      </c>
      <c r="F17" s="300"/>
      <c r="G17" s="300"/>
      <c r="H17" s="300"/>
      <c r="I17" s="300"/>
      <c r="J17" s="300"/>
      <c r="K17" s="300"/>
      <c r="L17" s="300"/>
      <c r="M17" s="300">
        <v>7087</v>
      </c>
      <c r="N17" s="300"/>
      <c r="O17" s="300">
        <v>7047</v>
      </c>
      <c r="P17" s="300"/>
      <c r="Q17" s="300"/>
      <c r="R17" s="299">
        <v>0</v>
      </c>
      <c r="S17" s="300"/>
      <c r="T17" s="300">
        <v>0</v>
      </c>
      <c r="U17" s="300"/>
      <c r="V17" s="300">
        <v>40</v>
      </c>
      <c r="W17" s="300"/>
      <c r="X17" s="300"/>
      <c r="Y17" s="301">
        <v>0.83034865152995863</v>
      </c>
      <c r="Z17" s="301"/>
      <c r="AA17" s="302">
        <v>0.82566204985630287</v>
      </c>
    </row>
    <row r="18" spans="1:27" ht="31.2">
      <c r="A18" s="77" t="s">
        <v>186</v>
      </c>
      <c r="B18" s="142" t="s">
        <v>187</v>
      </c>
      <c r="C18" s="300">
        <v>504405.17803800001</v>
      </c>
      <c r="D18" s="300">
        <v>415360.17803800001</v>
      </c>
      <c r="E18" s="300">
        <v>89045</v>
      </c>
      <c r="F18" s="300">
        <v>0</v>
      </c>
      <c r="G18" s="300"/>
      <c r="H18" s="300"/>
      <c r="I18" s="300"/>
      <c r="J18" s="300"/>
      <c r="K18" s="300"/>
      <c r="L18" s="300"/>
      <c r="M18" s="300">
        <v>441245.51889000001</v>
      </c>
      <c r="N18" s="300">
        <v>283349.49925699999</v>
      </c>
      <c r="O18" s="300">
        <v>90191.019633000004</v>
      </c>
      <c r="P18" s="300">
        <v>0</v>
      </c>
      <c r="Q18" s="300">
        <v>0</v>
      </c>
      <c r="R18" s="300">
        <v>4288</v>
      </c>
      <c r="S18" s="300">
        <v>0</v>
      </c>
      <c r="T18" s="300">
        <v>4288</v>
      </c>
      <c r="U18" s="300">
        <v>0</v>
      </c>
      <c r="V18" s="300">
        <v>63416.999999999993</v>
      </c>
      <c r="W18" s="300">
        <v>0</v>
      </c>
      <c r="X18" s="300">
        <v>0</v>
      </c>
      <c r="Y18" s="301">
        <v>0.87478388030496823</v>
      </c>
      <c r="Z18" s="301">
        <v>0.68217781636032815</v>
      </c>
      <c r="AA18" s="302">
        <v>1.0128701177269921</v>
      </c>
    </row>
    <row r="19" spans="1:27" ht="31.2">
      <c r="A19" s="77"/>
      <c r="B19" s="144" t="s">
        <v>188</v>
      </c>
      <c r="C19" s="299">
        <v>454080.17803800001</v>
      </c>
      <c r="D19" s="300">
        <v>415360.17803800001</v>
      </c>
      <c r="E19" s="300">
        <v>38720</v>
      </c>
      <c r="F19" s="300">
        <v>0</v>
      </c>
      <c r="G19" s="300"/>
      <c r="H19" s="300"/>
      <c r="I19" s="300"/>
      <c r="J19" s="300"/>
      <c r="K19" s="300"/>
      <c r="L19" s="300"/>
      <c r="M19" s="300">
        <v>351176.49925699999</v>
      </c>
      <c r="N19" s="300">
        <v>283349.49925699999</v>
      </c>
      <c r="O19" s="300">
        <v>11467</v>
      </c>
      <c r="P19" s="300"/>
      <c r="Q19" s="300"/>
      <c r="R19" s="299">
        <v>0</v>
      </c>
      <c r="S19" s="300">
        <v>0</v>
      </c>
      <c r="T19" s="300">
        <v>0</v>
      </c>
      <c r="U19" s="300"/>
      <c r="V19" s="300">
        <v>56359.999999999993</v>
      </c>
      <c r="W19" s="300"/>
      <c r="X19" s="300"/>
      <c r="Y19" s="301">
        <v>0.77337993650013837</v>
      </c>
      <c r="Z19" s="301">
        <v>0.68217781636032815</v>
      </c>
      <c r="AA19" s="302">
        <v>0.29615185950413225</v>
      </c>
    </row>
    <row r="20" spans="1:27">
      <c r="A20" s="77"/>
      <c r="B20" s="144" t="s">
        <v>189</v>
      </c>
      <c r="C20" s="299">
        <v>7072</v>
      </c>
      <c r="D20" s="300"/>
      <c r="E20" s="300">
        <v>7072</v>
      </c>
      <c r="F20" s="300"/>
      <c r="G20" s="300"/>
      <c r="H20" s="300"/>
      <c r="I20" s="300"/>
      <c r="J20" s="300"/>
      <c r="K20" s="300"/>
      <c r="L20" s="300"/>
      <c r="M20" s="300">
        <v>6865</v>
      </c>
      <c r="N20" s="300"/>
      <c r="O20" s="300">
        <v>6765</v>
      </c>
      <c r="P20" s="300"/>
      <c r="Q20" s="300"/>
      <c r="R20" s="299">
        <v>0</v>
      </c>
      <c r="S20" s="300"/>
      <c r="T20" s="300">
        <v>0</v>
      </c>
      <c r="U20" s="300"/>
      <c r="V20" s="300">
        <v>100</v>
      </c>
      <c r="W20" s="300"/>
      <c r="X20" s="300"/>
      <c r="Y20" s="301">
        <v>0.97072963800904977</v>
      </c>
      <c r="Z20" s="301"/>
      <c r="AA20" s="302">
        <v>0.95658936651583715</v>
      </c>
    </row>
    <row r="21" spans="1:27">
      <c r="A21" s="77"/>
      <c r="B21" s="144" t="s">
        <v>190</v>
      </c>
      <c r="C21" s="299">
        <v>6298</v>
      </c>
      <c r="D21" s="300"/>
      <c r="E21" s="300">
        <v>6298</v>
      </c>
      <c r="F21" s="300"/>
      <c r="G21" s="300"/>
      <c r="H21" s="300"/>
      <c r="I21" s="300"/>
      <c r="J21" s="300"/>
      <c r="K21" s="300"/>
      <c r="L21" s="300"/>
      <c r="M21" s="300">
        <v>7822</v>
      </c>
      <c r="N21" s="300"/>
      <c r="O21" s="300">
        <v>7359</v>
      </c>
      <c r="P21" s="300"/>
      <c r="Q21" s="300"/>
      <c r="R21" s="299">
        <v>309</v>
      </c>
      <c r="S21" s="300"/>
      <c r="T21" s="300">
        <v>309</v>
      </c>
      <c r="U21" s="300"/>
      <c r="V21" s="300">
        <v>154</v>
      </c>
      <c r="W21" s="300"/>
      <c r="X21" s="300"/>
      <c r="Y21" s="301">
        <v>1.2419815814544299</v>
      </c>
      <c r="Z21" s="301"/>
      <c r="AA21" s="302">
        <v>1.1684661797395999</v>
      </c>
    </row>
    <row r="22" spans="1:27">
      <c r="A22" s="77"/>
      <c r="B22" s="144" t="s">
        <v>191</v>
      </c>
      <c r="C22" s="299">
        <v>16742</v>
      </c>
      <c r="D22" s="300"/>
      <c r="E22" s="300">
        <v>16742</v>
      </c>
      <c r="F22" s="300"/>
      <c r="G22" s="300"/>
      <c r="H22" s="300"/>
      <c r="I22" s="300"/>
      <c r="J22" s="300"/>
      <c r="K22" s="300"/>
      <c r="L22" s="300"/>
      <c r="M22" s="300">
        <v>35993</v>
      </c>
      <c r="N22" s="300"/>
      <c r="O22" s="300">
        <v>34438</v>
      </c>
      <c r="P22" s="300"/>
      <c r="Q22" s="300"/>
      <c r="R22" s="299">
        <v>797</v>
      </c>
      <c r="S22" s="300"/>
      <c r="T22" s="300">
        <v>797</v>
      </c>
      <c r="U22" s="300"/>
      <c r="V22" s="300">
        <v>758</v>
      </c>
      <c r="W22" s="300"/>
      <c r="X22" s="300"/>
      <c r="Y22" s="301">
        <v>2.1498626209532912</v>
      </c>
      <c r="Z22" s="301"/>
      <c r="AA22" s="302">
        <v>2.0569824393740292</v>
      </c>
    </row>
    <row r="23" spans="1:27">
      <c r="A23" s="77"/>
      <c r="B23" s="144" t="s">
        <v>192</v>
      </c>
      <c r="C23" s="299">
        <v>3836</v>
      </c>
      <c r="D23" s="300"/>
      <c r="E23" s="300">
        <v>3836</v>
      </c>
      <c r="F23" s="300"/>
      <c r="G23" s="300"/>
      <c r="H23" s="300"/>
      <c r="I23" s="300"/>
      <c r="J23" s="300"/>
      <c r="K23" s="300"/>
      <c r="L23" s="300"/>
      <c r="M23" s="300">
        <v>6755</v>
      </c>
      <c r="N23" s="300"/>
      <c r="O23" s="300">
        <v>4060</v>
      </c>
      <c r="P23" s="300"/>
      <c r="Q23" s="300"/>
      <c r="R23" s="299">
        <v>758</v>
      </c>
      <c r="S23" s="300"/>
      <c r="T23" s="300">
        <v>758</v>
      </c>
      <c r="U23" s="300"/>
      <c r="V23" s="300">
        <v>1937</v>
      </c>
      <c r="W23" s="300"/>
      <c r="X23" s="300"/>
      <c r="Y23" s="301">
        <v>1.7609489051094891</v>
      </c>
      <c r="Z23" s="301"/>
      <c r="AA23" s="302">
        <v>1.0583941605839415</v>
      </c>
    </row>
    <row r="24" spans="1:27">
      <c r="A24" s="77"/>
      <c r="B24" s="144" t="s">
        <v>193</v>
      </c>
      <c r="C24" s="299">
        <v>2729</v>
      </c>
      <c r="D24" s="300"/>
      <c r="E24" s="300">
        <v>2729</v>
      </c>
      <c r="F24" s="300"/>
      <c r="G24" s="300"/>
      <c r="H24" s="300"/>
      <c r="I24" s="300"/>
      <c r="J24" s="300"/>
      <c r="K24" s="300"/>
      <c r="L24" s="300"/>
      <c r="M24" s="300">
        <v>3719</v>
      </c>
      <c r="N24" s="300"/>
      <c r="O24" s="300">
        <v>2739</v>
      </c>
      <c r="P24" s="300"/>
      <c r="Q24" s="300"/>
      <c r="R24" s="299">
        <v>279</v>
      </c>
      <c r="S24" s="300"/>
      <c r="T24" s="300">
        <v>279</v>
      </c>
      <c r="U24" s="300"/>
      <c r="V24" s="300">
        <v>701</v>
      </c>
      <c r="W24" s="300"/>
      <c r="X24" s="300"/>
      <c r="Y24" s="301">
        <v>1.3627702455111763</v>
      </c>
      <c r="Z24" s="301"/>
      <c r="AA24" s="302">
        <v>1.0036643459142542</v>
      </c>
    </row>
    <row r="25" spans="1:27" ht="31.2">
      <c r="A25" s="77"/>
      <c r="B25" s="144" t="s">
        <v>194</v>
      </c>
      <c r="C25" s="299">
        <v>730</v>
      </c>
      <c r="D25" s="300"/>
      <c r="E25" s="300">
        <v>730</v>
      </c>
      <c r="F25" s="300"/>
      <c r="G25" s="300"/>
      <c r="H25" s="300"/>
      <c r="I25" s="300"/>
      <c r="J25" s="300"/>
      <c r="K25" s="300"/>
      <c r="L25" s="300"/>
      <c r="M25" s="300">
        <v>8328</v>
      </c>
      <c r="N25" s="300"/>
      <c r="O25" s="300">
        <v>3359</v>
      </c>
      <c r="P25" s="300"/>
      <c r="Q25" s="300"/>
      <c r="R25" s="299">
        <v>1955</v>
      </c>
      <c r="S25" s="300"/>
      <c r="T25" s="300">
        <v>1955</v>
      </c>
      <c r="U25" s="300"/>
      <c r="V25" s="300">
        <v>3014</v>
      </c>
      <c r="W25" s="300"/>
      <c r="X25" s="300"/>
      <c r="Y25" s="301">
        <v>11.408219178082192</v>
      </c>
      <c r="Z25" s="301"/>
      <c r="AA25" s="302">
        <v>4.6013698630136988</v>
      </c>
    </row>
    <row r="26" spans="1:27" ht="31.2">
      <c r="A26" s="77"/>
      <c r="B26" s="144" t="s">
        <v>195</v>
      </c>
      <c r="C26" s="299">
        <v>6922</v>
      </c>
      <c r="D26" s="300"/>
      <c r="E26" s="300">
        <v>6922</v>
      </c>
      <c r="F26" s="300"/>
      <c r="G26" s="300"/>
      <c r="H26" s="300"/>
      <c r="I26" s="300"/>
      <c r="J26" s="300"/>
      <c r="K26" s="300"/>
      <c r="L26" s="300"/>
      <c r="M26" s="300">
        <v>5066.5</v>
      </c>
      <c r="N26" s="300"/>
      <c r="O26" s="300">
        <v>5066.5</v>
      </c>
      <c r="P26" s="300"/>
      <c r="Q26" s="300"/>
      <c r="R26" s="299">
        <v>0</v>
      </c>
      <c r="S26" s="300"/>
      <c r="T26" s="300">
        <v>0</v>
      </c>
      <c r="U26" s="300"/>
      <c r="V26" s="300">
        <v>0</v>
      </c>
      <c r="W26" s="300"/>
      <c r="X26" s="300"/>
      <c r="Y26" s="301">
        <v>0.73194163536550128</v>
      </c>
      <c r="Z26" s="301"/>
      <c r="AA26" s="302">
        <v>0.73194163536550128</v>
      </c>
    </row>
    <row r="27" spans="1:27">
      <c r="A27" s="77"/>
      <c r="B27" s="144" t="s">
        <v>196</v>
      </c>
      <c r="C27" s="299">
        <v>5996</v>
      </c>
      <c r="D27" s="300"/>
      <c r="E27" s="300">
        <v>5996</v>
      </c>
      <c r="F27" s="300"/>
      <c r="G27" s="300"/>
      <c r="H27" s="300"/>
      <c r="I27" s="300"/>
      <c r="J27" s="300"/>
      <c r="K27" s="300"/>
      <c r="L27" s="300"/>
      <c r="M27" s="300">
        <v>9332</v>
      </c>
      <c r="N27" s="300"/>
      <c r="O27" s="300">
        <v>8749</v>
      </c>
      <c r="P27" s="300"/>
      <c r="Q27" s="300"/>
      <c r="R27" s="299">
        <v>190</v>
      </c>
      <c r="S27" s="300"/>
      <c r="T27" s="300">
        <v>190</v>
      </c>
      <c r="U27" s="300"/>
      <c r="V27" s="300">
        <v>393</v>
      </c>
      <c r="W27" s="300"/>
      <c r="X27" s="300"/>
      <c r="Y27" s="301">
        <v>1.5563709139426285</v>
      </c>
      <c r="Z27" s="301"/>
      <c r="AA27" s="302">
        <v>1.4591394262841895</v>
      </c>
    </row>
    <row r="28" spans="1:27">
      <c r="A28" s="77"/>
      <c r="B28" s="142" t="s">
        <v>197</v>
      </c>
      <c r="C28" s="299">
        <v>0</v>
      </c>
      <c r="D28" s="300"/>
      <c r="E28" s="300">
        <v>0</v>
      </c>
      <c r="F28" s="300"/>
      <c r="G28" s="300"/>
      <c r="H28" s="300"/>
      <c r="I28" s="300"/>
      <c r="J28" s="300"/>
      <c r="K28" s="300"/>
      <c r="L28" s="300"/>
      <c r="M28" s="300">
        <v>1168</v>
      </c>
      <c r="N28" s="300"/>
      <c r="O28" s="300">
        <v>1168</v>
      </c>
      <c r="P28" s="300"/>
      <c r="Q28" s="300"/>
      <c r="R28" s="299">
        <v>0</v>
      </c>
      <c r="S28" s="300"/>
      <c r="T28" s="300">
        <v>0</v>
      </c>
      <c r="U28" s="300"/>
      <c r="V28" s="300">
        <v>0</v>
      </c>
      <c r="W28" s="300"/>
      <c r="X28" s="300"/>
      <c r="Y28" s="301"/>
      <c r="Z28" s="301"/>
      <c r="AA28" s="302"/>
    </row>
    <row r="29" spans="1:27">
      <c r="A29" s="77"/>
      <c r="B29" s="142" t="s">
        <v>597</v>
      </c>
      <c r="C29" s="299">
        <v>0</v>
      </c>
      <c r="D29" s="300"/>
      <c r="E29" s="300">
        <v>0</v>
      </c>
      <c r="F29" s="300"/>
      <c r="G29" s="300"/>
      <c r="H29" s="300"/>
      <c r="I29" s="300"/>
      <c r="J29" s="300"/>
      <c r="K29" s="300"/>
      <c r="L29" s="300"/>
      <c r="M29" s="300">
        <v>5020.5196329999999</v>
      </c>
      <c r="N29" s="300"/>
      <c r="O29" s="300">
        <v>5020.5196329999999</v>
      </c>
      <c r="P29" s="300"/>
      <c r="Q29" s="300"/>
      <c r="R29" s="299">
        <v>0</v>
      </c>
      <c r="S29" s="300"/>
      <c r="T29" s="300">
        <v>0</v>
      </c>
      <c r="U29" s="300"/>
      <c r="V29" s="300">
        <v>0</v>
      </c>
      <c r="W29" s="300"/>
      <c r="X29" s="300"/>
      <c r="Y29" s="301"/>
      <c r="Z29" s="301"/>
      <c r="AA29" s="302"/>
    </row>
    <row r="30" spans="1:27">
      <c r="A30" s="77" t="s">
        <v>198</v>
      </c>
      <c r="B30" s="142" t="s">
        <v>199</v>
      </c>
      <c r="C30" s="299">
        <v>39076.210999999996</v>
      </c>
      <c r="D30" s="300">
        <v>29526.210999999999</v>
      </c>
      <c r="E30" s="300">
        <v>9550</v>
      </c>
      <c r="F30" s="300">
        <v>0</v>
      </c>
      <c r="G30" s="300"/>
      <c r="H30" s="300"/>
      <c r="I30" s="300"/>
      <c r="J30" s="300"/>
      <c r="K30" s="300"/>
      <c r="L30" s="300"/>
      <c r="M30" s="300">
        <v>46304.721764000002</v>
      </c>
      <c r="N30" s="300">
        <v>36223.721764000002</v>
      </c>
      <c r="O30" s="300">
        <v>9714</v>
      </c>
      <c r="P30" s="300"/>
      <c r="Q30" s="300"/>
      <c r="R30" s="299">
        <v>61</v>
      </c>
      <c r="S30" s="300">
        <v>0</v>
      </c>
      <c r="T30" s="300">
        <v>61</v>
      </c>
      <c r="U30" s="300"/>
      <c r="V30" s="300">
        <v>306</v>
      </c>
      <c r="W30" s="300"/>
      <c r="X30" s="300"/>
      <c r="Y30" s="301">
        <v>1.1849849455465373</v>
      </c>
      <c r="Z30" s="301">
        <v>1.2268327203920613</v>
      </c>
      <c r="AA30" s="302">
        <v>1.01717277486911</v>
      </c>
    </row>
    <row r="31" spans="1:27">
      <c r="A31" s="77"/>
      <c r="B31" s="142" t="s">
        <v>200</v>
      </c>
      <c r="C31" s="299">
        <v>35919.210999999996</v>
      </c>
      <c r="D31" s="300">
        <v>29526.210999999999</v>
      </c>
      <c r="E31" s="300">
        <v>6393</v>
      </c>
      <c r="F31" s="300">
        <v>0</v>
      </c>
      <c r="G31" s="300"/>
      <c r="H31" s="300"/>
      <c r="I31" s="300"/>
      <c r="J31" s="300"/>
      <c r="K31" s="300"/>
      <c r="L31" s="300"/>
      <c r="M31" s="300">
        <v>42799.721764000002</v>
      </c>
      <c r="N31" s="300">
        <v>36223.721764000002</v>
      </c>
      <c r="O31" s="300">
        <v>6341</v>
      </c>
      <c r="P31" s="300"/>
      <c r="Q31" s="300"/>
      <c r="R31" s="299">
        <v>61</v>
      </c>
      <c r="S31" s="300">
        <v>0</v>
      </c>
      <c r="T31" s="300">
        <v>61</v>
      </c>
      <c r="U31" s="300"/>
      <c r="V31" s="300">
        <v>174</v>
      </c>
      <c r="W31" s="300"/>
      <c r="X31" s="300"/>
      <c r="Y31" s="301">
        <v>1.1915551754185247</v>
      </c>
      <c r="Z31" s="301">
        <v>1.2268327203920613</v>
      </c>
      <c r="AA31" s="302">
        <v>0.99186610355075866</v>
      </c>
    </row>
    <row r="32" spans="1:27" ht="31.2">
      <c r="A32" s="77"/>
      <c r="B32" s="142" t="s">
        <v>201</v>
      </c>
      <c r="C32" s="299">
        <v>3157</v>
      </c>
      <c r="D32" s="300"/>
      <c r="E32" s="300">
        <v>3157</v>
      </c>
      <c r="F32" s="300"/>
      <c r="G32" s="300"/>
      <c r="H32" s="300"/>
      <c r="I32" s="300"/>
      <c r="J32" s="300"/>
      <c r="K32" s="300"/>
      <c r="L32" s="300"/>
      <c r="M32" s="300">
        <v>3505</v>
      </c>
      <c r="N32" s="300"/>
      <c r="O32" s="300">
        <v>3373</v>
      </c>
      <c r="P32" s="300"/>
      <c r="Q32" s="300"/>
      <c r="R32" s="299">
        <v>0</v>
      </c>
      <c r="S32" s="300"/>
      <c r="T32" s="300">
        <v>0</v>
      </c>
      <c r="U32" s="300"/>
      <c r="V32" s="300">
        <v>132</v>
      </c>
      <c r="W32" s="300"/>
      <c r="X32" s="300"/>
      <c r="Y32" s="301">
        <v>1.1102312321824517</v>
      </c>
      <c r="Z32" s="301"/>
      <c r="AA32" s="302">
        <v>1.0684193854925563</v>
      </c>
    </row>
    <row r="33" spans="1:27">
      <c r="A33" s="77" t="s">
        <v>202</v>
      </c>
      <c r="B33" s="142" t="s">
        <v>203</v>
      </c>
      <c r="C33" s="299">
        <v>11170</v>
      </c>
      <c r="D33" s="300"/>
      <c r="E33" s="300">
        <v>11170</v>
      </c>
      <c r="F33" s="300"/>
      <c r="G33" s="300"/>
      <c r="H33" s="300"/>
      <c r="I33" s="300"/>
      <c r="J33" s="300"/>
      <c r="K33" s="300"/>
      <c r="L33" s="300"/>
      <c r="M33" s="300">
        <v>10245</v>
      </c>
      <c r="N33" s="300"/>
      <c r="O33" s="300">
        <v>10039</v>
      </c>
      <c r="P33" s="300"/>
      <c r="Q33" s="300"/>
      <c r="R33" s="299">
        <v>0</v>
      </c>
      <c r="S33" s="300"/>
      <c r="T33" s="300">
        <v>0</v>
      </c>
      <c r="U33" s="300"/>
      <c r="V33" s="300">
        <v>206</v>
      </c>
      <c r="W33" s="300"/>
      <c r="X33" s="300"/>
      <c r="Y33" s="301">
        <v>0.91718889883616828</v>
      </c>
      <c r="Z33" s="301"/>
      <c r="AA33" s="302">
        <v>0.89874664279319605</v>
      </c>
    </row>
    <row r="34" spans="1:27">
      <c r="A34" s="77"/>
      <c r="B34" s="142" t="s">
        <v>204</v>
      </c>
      <c r="C34" s="299">
        <v>6901</v>
      </c>
      <c r="D34" s="300"/>
      <c r="E34" s="300">
        <v>6901</v>
      </c>
      <c r="F34" s="300"/>
      <c r="G34" s="300"/>
      <c r="H34" s="300"/>
      <c r="I34" s="300"/>
      <c r="J34" s="300"/>
      <c r="K34" s="300"/>
      <c r="L34" s="300"/>
      <c r="M34" s="300">
        <v>6901</v>
      </c>
      <c r="N34" s="300"/>
      <c r="O34" s="300">
        <v>6777</v>
      </c>
      <c r="P34" s="300"/>
      <c r="Q34" s="300"/>
      <c r="R34" s="299">
        <v>0</v>
      </c>
      <c r="S34" s="300"/>
      <c r="T34" s="300">
        <v>0</v>
      </c>
      <c r="U34" s="300"/>
      <c r="V34" s="300">
        <v>124</v>
      </c>
      <c r="W34" s="300"/>
      <c r="X34" s="300"/>
      <c r="Y34" s="301">
        <v>1</v>
      </c>
      <c r="Z34" s="301"/>
      <c r="AA34" s="302">
        <v>0.98203158962469206</v>
      </c>
    </row>
    <row r="35" spans="1:27">
      <c r="A35" s="77"/>
      <c r="B35" s="142" t="s">
        <v>205</v>
      </c>
      <c r="C35" s="299">
        <v>4269</v>
      </c>
      <c r="D35" s="300"/>
      <c r="E35" s="300">
        <v>4269</v>
      </c>
      <c r="F35" s="300"/>
      <c r="G35" s="300"/>
      <c r="H35" s="300"/>
      <c r="I35" s="300"/>
      <c r="J35" s="300"/>
      <c r="K35" s="300"/>
      <c r="L35" s="300"/>
      <c r="M35" s="300">
        <v>3344</v>
      </c>
      <c r="N35" s="300"/>
      <c r="O35" s="300">
        <v>3262</v>
      </c>
      <c r="P35" s="300"/>
      <c r="Q35" s="300"/>
      <c r="R35" s="299">
        <v>0</v>
      </c>
      <c r="S35" s="300"/>
      <c r="T35" s="300">
        <v>0</v>
      </c>
      <c r="U35" s="300"/>
      <c r="V35" s="300">
        <v>82</v>
      </c>
      <c r="W35" s="300"/>
      <c r="X35" s="300"/>
      <c r="Y35" s="301">
        <v>0.78332162098852187</v>
      </c>
      <c r="Z35" s="301"/>
      <c r="AA35" s="302">
        <v>0.76411337549777469</v>
      </c>
    </row>
    <row r="36" spans="1:27">
      <c r="A36" s="77" t="s">
        <v>206</v>
      </c>
      <c r="B36" s="142" t="s">
        <v>207</v>
      </c>
      <c r="C36" s="299">
        <v>19265.095748</v>
      </c>
      <c r="D36" s="300"/>
      <c r="E36" s="300">
        <v>19265.095748</v>
      </c>
      <c r="F36" s="300"/>
      <c r="G36" s="300"/>
      <c r="H36" s="300"/>
      <c r="I36" s="300"/>
      <c r="J36" s="300"/>
      <c r="K36" s="300"/>
      <c r="L36" s="300"/>
      <c r="M36" s="300">
        <v>17361</v>
      </c>
      <c r="N36" s="300"/>
      <c r="O36" s="300">
        <v>17020</v>
      </c>
      <c r="P36" s="300"/>
      <c r="Q36" s="300"/>
      <c r="R36" s="299">
        <v>0</v>
      </c>
      <c r="S36" s="300"/>
      <c r="T36" s="300">
        <v>0</v>
      </c>
      <c r="U36" s="300"/>
      <c r="V36" s="300">
        <v>341</v>
      </c>
      <c r="W36" s="300"/>
      <c r="X36" s="300"/>
      <c r="Y36" s="301">
        <v>0.90116344227369471</v>
      </c>
      <c r="Z36" s="301"/>
      <c r="AA36" s="302">
        <v>0.88346303712333873</v>
      </c>
    </row>
    <row r="37" spans="1:27">
      <c r="A37" s="77"/>
      <c r="B37" s="142" t="s">
        <v>208</v>
      </c>
      <c r="C37" s="299">
        <v>10248</v>
      </c>
      <c r="D37" s="300"/>
      <c r="E37" s="300">
        <v>10248</v>
      </c>
      <c r="F37" s="300"/>
      <c r="G37" s="300"/>
      <c r="H37" s="300"/>
      <c r="I37" s="300"/>
      <c r="J37" s="300"/>
      <c r="K37" s="300"/>
      <c r="L37" s="300"/>
      <c r="M37" s="300">
        <v>11903</v>
      </c>
      <c r="N37" s="300"/>
      <c r="O37" s="300">
        <v>11600</v>
      </c>
      <c r="P37" s="300"/>
      <c r="Q37" s="300"/>
      <c r="R37" s="299">
        <v>0</v>
      </c>
      <c r="S37" s="300"/>
      <c r="T37" s="300">
        <v>0</v>
      </c>
      <c r="U37" s="300"/>
      <c r="V37" s="300">
        <v>303</v>
      </c>
      <c r="W37" s="300"/>
      <c r="X37" s="300"/>
      <c r="Y37" s="301">
        <v>1.1614949258391882</v>
      </c>
      <c r="Z37" s="301"/>
      <c r="AA37" s="302">
        <v>1.1319281811085089</v>
      </c>
    </row>
    <row r="38" spans="1:27">
      <c r="A38" s="77"/>
      <c r="B38" s="142" t="s">
        <v>209</v>
      </c>
      <c r="C38" s="299">
        <v>9017.0957479999997</v>
      </c>
      <c r="D38" s="300"/>
      <c r="E38" s="300">
        <v>9017.0957479999997</v>
      </c>
      <c r="F38" s="300"/>
      <c r="G38" s="300"/>
      <c r="H38" s="300"/>
      <c r="I38" s="300"/>
      <c r="J38" s="300"/>
      <c r="K38" s="300"/>
      <c r="L38" s="300"/>
      <c r="M38" s="300">
        <v>5458</v>
      </c>
      <c r="N38" s="300"/>
      <c r="O38" s="300">
        <v>5420</v>
      </c>
      <c r="P38" s="300"/>
      <c r="Q38" s="300"/>
      <c r="R38" s="299">
        <v>0</v>
      </c>
      <c r="S38" s="300"/>
      <c r="T38" s="300">
        <v>0</v>
      </c>
      <c r="U38" s="300"/>
      <c r="V38" s="300">
        <v>38</v>
      </c>
      <c r="W38" s="300"/>
      <c r="X38" s="300"/>
      <c r="Y38" s="301">
        <v>0.60529467053852559</v>
      </c>
      <c r="Z38" s="301"/>
      <c r="AA38" s="302">
        <v>0.60108045333800086</v>
      </c>
    </row>
    <row r="39" spans="1:27">
      <c r="A39" s="77" t="s">
        <v>210</v>
      </c>
      <c r="B39" s="142" t="s">
        <v>211</v>
      </c>
      <c r="C39" s="299">
        <v>78987</v>
      </c>
      <c r="D39" s="300">
        <v>37250</v>
      </c>
      <c r="E39" s="300">
        <v>41737</v>
      </c>
      <c r="F39" s="300">
        <v>0</v>
      </c>
      <c r="G39" s="300"/>
      <c r="H39" s="300"/>
      <c r="I39" s="300"/>
      <c r="J39" s="300"/>
      <c r="K39" s="300"/>
      <c r="L39" s="300"/>
      <c r="M39" s="300">
        <v>75943.242441000009</v>
      </c>
      <c r="N39" s="300">
        <v>40813.219220999999</v>
      </c>
      <c r="O39" s="300">
        <v>25553</v>
      </c>
      <c r="P39" s="300"/>
      <c r="Q39" s="300"/>
      <c r="R39" s="299">
        <v>0</v>
      </c>
      <c r="S39" s="300">
        <v>0</v>
      </c>
      <c r="T39" s="300">
        <v>0</v>
      </c>
      <c r="U39" s="300"/>
      <c r="V39" s="300">
        <v>9577.0232199999991</v>
      </c>
      <c r="W39" s="300"/>
      <c r="X39" s="300"/>
      <c r="Y39" s="301">
        <v>0.96146508211477855</v>
      </c>
      <c r="Z39" s="301">
        <v>1.0956568918389262</v>
      </c>
      <c r="AA39" s="302">
        <v>0.61223854134221434</v>
      </c>
    </row>
    <row r="40" spans="1:27">
      <c r="A40" s="77"/>
      <c r="B40" s="142" t="s">
        <v>212</v>
      </c>
      <c r="C40" s="299">
        <v>77255</v>
      </c>
      <c r="D40" s="300">
        <v>37250</v>
      </c>
      <c r="E40" s="300">
        <v>40005</v>
      </c>
      <c r="F40" s="300">
        <v>0</v>
      </c>
      <c r="G40" s="300"/>
      <c r="H40" s="300"/>
      <c r="I40" s="300"/>
      <c r="J40" s="300"/>
      <c r="K40" s="300"/>
      <c r="L40" s="300"/>
      <c r="M40" s="300">
        <v>71089.242440999995</v>
      </c>
      <c r="N40" s="300">
        <v>40813.219220999999</v>
      </c>
      <c r="O40" s="300">
        <v>20729</v>
      </c>
      <c r="P40" s="300"/>
      <c r="Q40" s="300"/>
      <c r="R40" s="299">
        <v>0</v>
      </c>
      <c r="S40" s="300">
        <v>0</v>
      </c>
      <c r="T40" s="300">
        <v>0</v>
      </c>
      <c r="U40" s="300"/>
      <c r="V40" s="300">
        <v>9547.0232199999991</v>
      </c>
      <c r="W40" s="300"/>
      <c r="X40" s="300"/>
      <c r="Y40" s="301">
        <v>0.92018953389424629</v>
      </c>
      <c r="Z40" s="301">
        <v>1.0956568918389262</v>
      </c>
      <c r="AA40" s="302">
        <v>0.51816022997125355</v>
      </c>
    </row>
    <row r="41" spans="1:27" ht="31.2">
      <c r="A41" s="77"/>
      <c r="B41" s="142" t="s">
        <v>213</v>
      </c>
      <c r="C41" s="299">
        <v>1732</v>
      </c>
      <c r="D41" s="300"/>
      <c r="E41" s="300">
        <v>1732</v>
      </c>
      <c r="F41" s="300"/>
      <c r="G41" s="300"/>
      <c r="H41" s="300"/>
      <c r="I41" s="300"/>
      <c r="J41" s="300"/>
      <c r="K41" s="300"/>
      <c r="L41" s="300"/>
      <c r="M41" s="300">
        <v>2607</v>
      </c>
      <c r="N41" s="300"/>
      <c r="O41" s="300">
        <v>2577</v>
      </c>
      <c r="P41" s="300"/>
      <c r="Q41" s="300"/>
      <c r="R41" s="299">
        <v>0</v>
      </c>
      <c r="S41" s="300"/>
      <c r="T41" s="300">
        <v>0</v>
      </c>
      <c r="U41" s="300"/>
      <c r="V41" s="300">
        <v>30</v>
      </c>
      <c r="W41" s="300"/>
      <c r="X41" s="300"/>
      <c r="Y41" s="301">
        <v>1.5051963048498844</v>
      </c>
      <c r="Z41" s="301"/>
      <c r="AA41" s="302">
        <v>1.4878752886836029</v>
      </c>
    </row>
    <row r="42" spans="1:27" ht="31.2">
      <c r="A42" s="77"/>
      <c r="B42" s="142" t="s">
        <v>214</v>
      </c>
      <c r="C42" s="299">
        <v>0</v>
      </c>
      <c r="D42" s="300"/>
      <c r="E42" s="300">
        <v>0</v>
      </c>
      <c r="F42" s="300"/>
      <c r="G42" s="300"/>
      <c r="H42" s="300"/>
      <c r="I42" s="300"/>
      <c r="J42" s="300"/>
      <c r="K42" s="300"/>
      <c r="L42" s="300"/>
      <c r="M42" s="300">
        <v>2247</v>
      </c>
      <c r="N42" s="300"/>
      <c r="O42" s="300">
        <v>2247</v>
      </c>
      <c r="P42" s="300"/>
      <c r="Q42" s="300"/>
      <c r="R42" s="299">
        <v>0</v>
      </c>
      <c r="S42" s="300"/>
      <c r="T42" s="300">
        <v>0</v>
      </c>
      <c r="U42" s="300"/>
      <c r="V42" s="300">
        <v>0</v>
      </c>
      <c r="W42" s="300"/>
      <c r="X42" s="300"/>
      <c r="Y42" s="301"/>
      <c r="Z42" s="301"/>
      <c r="AA42" s="302"/>
    </row>
    <row r="43" spans="1:27" ht="31.2">
      <c r="A43" s="77"/>
      <c r="B43" s="142" t="s">
        <v>559</v>
      </c>
      <c r="C43" s="299">
        <v>0</v>
      </c>
      <c r="D43" s="300"/>
      <c r="E43" s="300">
        <v>0</v>
      </c>
      <c r="F43" s="300"/>
      <c r="G43" s="300"/>
      <c r="H43" s="300"/>
      <c r="I43" s="300"/>
      <c r="J43" s="300"/>
      <c r="K43" s="300"/>
      <c r="L43" s="300"/>
      <c r="M43" s="300">
        <v>0</v>
      </c>
      <c r="N43" s="300"/>
      <c r="O43" s="300">
        <v>0</v>
      </c>
      <c r="P43" s="300"/>
      <c r="Q43" s="300"/>
      <c r="R43" s="299">
        <v>0</v>
      </c>
      <c r="S43" s="300"/>
      <c r="T43" s="300">
        <v>0</v>
      </c>
      <c r="U43" s="300"/>
      <c r="V43" s="300">
        <v>0</v>
      </c>
      <c r="W43" s="300"/>
      <c r="X43" s="300"/>
      <c r="Y43" s="301"/>
      <c r="Z43" s="301"/>
      <c r="AA43" s="302"/>
    </row>
    <row r="44" spans="1:27">
      <c r="A44" s="77" t="s">
        <v>215</v>
      </c>
      <c r="B44" s="142" t="s">
        <v>216</v>
      </c>
      <c r="C44" s="299">
        <v>13448</v>
      </c>
      <c r="D44" s="300"/>
      <c r="E44" s="300">
        <v>13448</v>
      </c>
      <c r="F44" s="300"/>
      <c r="G44" s="300"/>
      <c r="H44" s="300"/>
      <c r="I44" s="300"/>
      <c r="J44" s="300"/>
      <c r="K44" s="300"/>
      <c r="L44" s="300"/>
      <c r="M44" s="300">
        <v>14991</v>
      </c>
      <c r="N44" s="300"/>
      <c r="O44" s="300">
        <v>14236</v>
      </c>
      <c r="P44" s="300"/>
      <c r="Q44" s="300"/>
      <c r="R44" s="299">
        <v>0</v>
      </c>
      <c r="S44" s="300"/>
      <c r="T44" s="300">
        <v>0</v>
      </c>
      <c r="U44" s="300"/>
      <c r="V44" s="300">
        <v>755</v>
      </c>
      <c r="W44" s="300"/>
      <c r="X44" s="300"/>
      <c r="Y44" s="301">
        <v>1.1147382510410471</v>
      </c>
      <c r="Z44" s="301"/>
      <c r="AA44" s="302">
        <v>1.0585960737656157</v>
      </c>
    </row>
    <row r="45" spans="1:27">
      <c r="A45" s="77"/>
      <c r="B45" s="142" t="s">
        <v>217</v>
      </c>
      <c r="C45" s="299">
        <v>12488</v>
      </c>
      <c r="D45" s="300"/>
      <c r="E45" s="300">
        <v>12488</v>
      </c>
      <c r="F45" s="300"/>
      <c r="G45" s="300"/>
      <c r="H45" s="300"/>
      <c r="I45" s="300"/>
      <c r="J45" s="300"/>
      <c r="K45" s="300"/>
      <c r="L45" s="300"/>
      <c r="M45" s="300">
        <v>14031</v>
      </c>
      <c r="N45" s="300"/>
      <c r="O45" s="300">
        <v>13276</v>
      </c>
      <c r="P45" s="300"/>
      <c r="Q45" s="300"/>
      <c r="R45" s="299">
        <v>0</v>
      </c>
      <c r="S45" s="300"/>
      <c r="T45" s="300">
        <v>0</v>
      </c>
      <c r="U45" s="300"/>
      <c r="V45" s="300">
        <v>755</v>
      </c>
      <c r="W45" s="300"/>
      <c r="X45" s="300"/>
      <c r="Y45" s="301">
        <v>1.1235586162716207</v>
      </c>
      <c r="Z45" s="301"/>
      <c r="AA45" s="302">
        <v>1.0631005765534913</v>
      </c>
    </row>
    <row r="46" spans="1:27">
      <c r="A46" s="77"/>
      <c r="B46" s="142" t="s">
        <v>218</v>
      </c>
      <c r="C46" s="299">
        <v>960</v>
      </c>
      <c r="D46" s="300"/>
      <c r="E46" s="300">
        <v>960</v>
      </c>
      <c r="F46" s="300"/>
      <c r="G46" s="300"/>
      <c r="H46" s="300"/>
      <c r="I46" s="300"/>
      <c r="J46" s="300"/>
      <c r="K46" s="300"/>
      <c r="L46" s="300"/>
      <c r="M46" s="300">
        <v>960</v>
      </c>
      <c r="N46" s="300"/>
      <c r="O46" s="300">
        <v>960</v>
      </c>
      <c r="P46" s="300"/>
      <c r="Q46" s="300"/>
      <c r="R46" s="299">
        <v>0</v>
      </c>
      <c r="S46" s="300"/>
      <c r="T46" s="300">
        <v>0</v>
      </c>
      <c r="U46" s="300"/>
      <c r="V46" s="300">
        <v>0</v>
      </c>
      <c r="W46" s="300"/>
      <c r="X46" s="300"/>
      <c r="Y46" s="301">
        <v>1</v>
      </c>
      <c r="Z46" s="301"/>
      <c r="AA46" s="302">
        <v>1</v>
      </c>
    </row>
    <row r="47" spans="1:27">
      <c r="A47" s="77" t="s">
        <v>219</v>
      </c>
      <c r="B47" s="142" t="s">
        <v>220</v>
      </c>
      <c r="C47" s="299">
        <v>15057.699259999999</v>
      </c>
      <c r="D47" s="300">
        <v>406.654</v>
      </c>
      <c r="E47" s="300">
        <v>14651.045259999999</v>
      </c>
      <c r="F47" s="300">
        <v>0</v>
      </c>
      <c r="G47" s="300"/>
      <c r="H47" s="300"/>
      <c r="I47" s="300"/>
      <c r="J47" s="300"/>
      <c r="K47" s="300"/>
      <c r="L47" s="300"/>
      <c r="M47" s="300">
        <v>12862.772000000001</v>
      </c>
      <c r="N47" s="300">
        <v>410.77199999999999</v>
      </c>
      <c r="O47" s="300">
        <v>12322</v>
      </c>
      <c r="P47" s="300"/>
      <c r="Q47" s="300"/>
      <c r="R47" s="299">
        <v>0</v>
      </c>
      <c r="S47" s="300">
        <v>0</v>
      </c>
      <c r="T47" s="300">
        <v>0</v>
      </c>
      <c r="U47" s="300"/>
      <c r="V47" s="300">
        <v>130</v>
      </c>
      <c r="W47" s="300"/>
      <c r="X47" s="300"/>
      <c r="Y47" s="301">
        <v>0.854232228835204</v>
      </c>
      <c r="Z47" s="301">
        <v>1.0101265449251697</v>
      </c>
      <c r="AA47" s="302">
        <v>0.8410321435318534</v>
      </c>
    </row>
    <row r="48" spans="1:27">
      <c r="A48" s="77"/>
      <c r="B48" s="142" t="s">
        <v>221</v>
      </c>
      <c r="C48" s="299">
        <v>11817.699259999999</v>
      </c>
      <c r="D48" s="300">
        <v>406.654</v>
      </c>
      <c r="E48" s="300">
        <v>11411.045259999999</v>
      </c>
      <c r="F48" s="300">
        <v>0</v>
      </c>
      <c r="G48" s="300"/>
      <c r="H48" s="300"/>
      <c r="I48" s="300"/>
      <c r="J48" s="300"/>
      <c r="K48" s="300"/>
      <c r="L48" s="300"/>
      <c r="M48" s="300">
        <v>11735.772000000001</v>
      </c>
      <c r="N48" s="300">
        <v>410.77199999999999</v>
      </c>
      <c r="O48" s="300">
        <v>11195</v>
      </c>
      <c r="P48" s="300"/>
      <c r="Q48" s="300"/>
      <c r="R48" s="299">
        <v>0</v>
      </c>
      <c r="S48" s="300">
        <v>0</v>
      </c>
      <c r="T48" s="300">
        <v>0</v>
      </c>
      <c r="U48" s="300"/>
      <c r="V48" s="300">
        <v>130</v>
      </c>
      <c r="W48" s="300"/>
      <c r="X48" s="300"/>
      <c r="Y48" s="301">
        <v>0.99306741031418</v>
      </c>
      <c r="Z48" s="301">
        <v>1.0101265449251697</v>
      </c>
      <c r="AA48" s="302">
        <v>0.98106700524996437</v>
      </c>
    </row>
    <row r="49" spans="1:27">
      <c r="A49" s="77"/>
      <c r="B49" s="142" t="s">
        <v>222</v>
      </c>
      <c r="C49" s="299">
        <v>3240</v>
      </c>
      <c r="D49" s="300"/>
      <c r="E49" s="300">
        <v>3240</v>
      </c>
      <c r="F49" s="300"/>
      <c r="G49" s="300"/>
      <c r="H49" s="300"/>
      <c r="I49" s="300"/>
      <c r="J49" s="300"/>
      <c r="K49" s="300"/>
      <c r="L49" s="300"/>
      <c r="M49" s="300">
        <v>468</v>
      </c>
      <c r="N49" s="300"/>
      <c r="O49" s="300">
        <v>468</v>
      </c>
      <c r="P49" s="300"/>
      <c r="Q49" s="300"/>
      <c r="R49" s="299">
        <v>0</v>
      </c>
      <c r="S49" s="300"/>
      <c r="T49" s="300">
        <v>0</v>
      </c>
      <c r="U49" s="300"/>
      <c r="V49" s="300">
        <v>0</v>
      </c>
      <c r="W49" s="300"/>
      <c r="X49" s="300"/>
      <c r="Y49" s="301">
        <v>0.14444444444444443</v>
      </c>
      <c r="Z49" s="301"/>
      <c r="AA49" s="302">
        <v>0.14444444444444443</v>
      </c>
    </row>
    <row r="50" spans="1:27" ht="31.2">
      <c r="A50" s="77"/>
      <c r="B50" s="142" t="s">
        <v>223</v>
      </c>
      <c r="C50" s="299">
        <v>0</v>
      </c>
      <c r="D50" s="300"/>
      <c r="E50" s="300">
        <v>0</v>
      </c>
      <c r="F50" s="300"/>
      <c r="G50" s="300"/>
      <c r="H50" s="300"/>
      <c r="I50" s="300"/>
      <c r="J50" s="300"/>
      <c r="K50" s="300"/>
      <c r="L50" s="300"/>
      <c r="M50" s="300">
        <v>0</v>
      </c>
      <c r="N50" s="300"/>
      <c r="O50" s="300">
        <v>0</v>
      </c>
      <c r="P50" s="300"/>
      <c r="Q50" s="300"/>
      <c r="R50" s="299">
        <v>0</v>
      </c>
      <c r="S50" s="300"/>
      <c r="T50" s="300">
        <v>0</v>
      </c>
      <c r="U50" s="300"/>
      <c r="V50" s="300">
        <v>0</v>
      </c>
      <c r="W50" s="300"/>
      <c r="X50" s="300"/>
      <c r="Y50" s="301"/>
      <c r="Z50" s="301"/>
      <c r="AA50" s="302"/>
    </row>
    <row r="51" spans="1:27" ht="31.2">
      <c r="A51" s="77"/>
      <c r="B51" s="142" t="s">
        <v>224</v>
      </c>
      <c r="C51" s="299">
        <v>0</v>
      </c>
      <c r="D51" s="300"/>
      <c r="E51" s="300">
        <v>0</v>
      </c>
      <c r="F51" s="300"/>
      <c r="G51" s="300"/>
      <c r="H51" s="300"/>
      <c r="I51" s="300"/>
      <c r="J51" s="300"/>
      <c r="K51" s="300"/>
      <c r="L51" s="300"/>
      <c r="M51" s="300">
        <v>659</v>
      </c>
      <c r="N51" s="300"/>
      <c r="O51" s="300">
        <v>659</v>
      </c>
      <c r="P51" s="300"/>
      <c r="Q51" s="300"/>
      <c r="R51" s="299">
        <v>0</v>
      </c>
      <c r="S51" s="300"/>
      <c r="T51" s="300">
        <v>0</v>
      </c>
      <c r="U51" s="300"/>
      <c r="V51" s="300">
        <v>0</v>
      </c>
      <c r="W51" s="300"/>
      <c r="X51" s="300"/>
      <c r="Y51" s="301"/>
      <c r="Z51" s="301"/>
      <c r="AA51" s="302"/>
    </row>
    <row r="52" spans="1:27">
      <c r="A52" s="77" t="s">
        <v>225</v>
      </c>
      <c r="B52" s="142" t="s">
        <v>226</v>
      </c>
      <c r="C52" s="299">
        <v>416425.144355</v>
      </c>
      <c r="D52" s="300">
        <v>330481.94435499999</v>
      </c>
      <c r="E52" s="300">
        <v>85943.2</v>
      </c>
      <c r="F52" s="300">
        <v>0</v>
      </c>
      <c r="G52" s="300"/>
      <c r="H52" s="300"/>
      <c r="I52" s="300"/>
      <c r="J52" s="300"/>
      <c r="K52" s="300"/>
      <c r="L52" s="300"/>
      <c r="M52" s="300">
        <v>132965.09635499999</v>
      </c>
      <c r="N52" s="300">
        <v>44020.096354999994</v>
      </c>
      <c r="O52" s="300">
        <v>87965</v>
      </c>
      <c r="P52" s="300"/>
      <c r="Q52" s="300"/>
      <c r="R52" s="299">
        <v>0</v>
      </c>
      <c r="S52" s="300">
        <v>0</v>
      </c>
      <c r="T52" s="300">
        <v>0</v>
      </c>
      <c r="U52" s="300"/>
      <c r="V52" s="300">
        <v>980</v>
      </c>
      <c r="W52" s="300"/>
      <c r="X52" s="300"/>
      <c r="Y52" s="301">
        <v>0.31930131539234824</v>
      </c>
      <c r="Z52" s="301">
        <v>0.13319970154773147</v>
      </c>
      <c r="AA52" s="302">
        <v>1.023524839661544</v>
      </c>
    </row>
    <row r="53" spans="1:27">
      <c r="A53" s="77"/>
      <c r="B53" s="142" t="s">
        <v>227</v>
      </c>
      <c r="C53" s="299">
        <v>414268.94435499999</v>
      </c>
      <c r="D53" s="300">
        <v>330481.94435499999</v>
      </c>
      <c r="E53" s="300">
        <v>83787</v>
      </c>
      <c r="F53" s="300">
        <v>0</v>
      </c>
      <c r="G53" s="300"/>
      <c r="H53" s="300"/>
      <c r="I53" s="300"/>
      <c r="J53" s="300"/>
      <c r="K53" s="300"/>
      <c r="L53" s="300"/>
      <c r="M53" s="300">
        <v>120877.09635499999</v>
      </c>
      <c r="N53" s="300">
        <v>44020.096354999994</v>
      </c>
      <c r="O53" s="300">
        <v>76767</v>
      </c>
      <c r="P53" s="300"/>
      <c r="Q53" s="300"/>
      <c r="R53" s="299">
        <v>0</v>
      </c>
      <c r="S53" s="300">
        <v>0</v>
      </c>
      <c r="T53" s="300">
        <v>0</v>
      </c>
      <c r="U53" s="300"/>
      <c r="V53" s="300">
        <v>90</v>
      </c>
      <c r="W53" s="300"/>
      <c r="X53" s="300"/>
      <c r="Y53" s="301">
        <v>0.29178411271740573</v>
      </c>
      <c r="Z53" s="301">
        <v>0.13319970154773147</v>
      </c>
      <c r="AA53" s="302">
        <v>0.91621611944573744</v>
      </c>
    </row>
    <row r="54" spans="1:27">
      <c r="A54" s="77"/>
      <c r="B54" s="142" t="s">
        <v>598</v>
      </c>
      <c r="C54" s="299">
        <v>0</v>
      </c>
      <c r="D54" s="300"/>
      <c r="E54" s="300">
        <v>0</v>
      </c>
      <c r="F54" s="300"/>
      <c r="G54" s="300"/>
      <c r="H54" s="300"/>
      <c r="I54" s="300"/>
      <c r="J54" s="300"/>
      <c r="K54" s="300"/>
      <c r="L54" s="300"/>
      <c r="M54" s="300">
        <v>6331</v>
      </c>
      <c r="N54" s="300"/>
      <c r="O54" s="300">
        <v>6252</v>
      </c>
      <c r="P54" s="300"/>
      <c r="Q54" s="300"/>
      <c r="R54" s="299">
        <v>0</v>
      </c>
      <c r="S54" s="300"/>
      <c r="T54" s="300">
        <v>0</v>
      </c>
      <c r="U54" s="300"/>
      <c r="V54" s="300">
        <v>79</v>
      </c>
      <c r="W54" s="300"/>
      <c r="X54" s="300"/>
      <c r="Y54" s="301"/>
      <c r="Z54" s="301"/>
      <c r="AA54" s="302"/>
    </row>
    <row r="55" spans="1:27">
      <c r="A55" s="77"/>
      <c r="B55" s="142" t="s">
        <v>228</v>
      </c>
      <c r="C55" s="299">
        <v>1799</v>
      </c>
      <c r="D55" s="300"/>
      <c r="E55" s="300">
        <v>1799</v>
      </c>
      <c r="F55" s="300"/>
      <c r="G55" s="300"/>
      <c r="H55" s="300"/>
      <c r="I55" s="300"/>
      <c r="J55" s="300"/>
      <c r="K55" s="300"/>
      <c r="L55" s="300"/>
      <c r="M55" s="300">
        <v>1506</v>
      </c>
      <c r="N55" s="300"/>
      <c r="O55" s="300">
        <v>1504</v>
      </c>
      <c r="P55" s="300"/>
      <c r="Q55" s="300"/>
      <c r="R55" s="299">
        <v>0</v>
      </c>
      <c r="S55" s="300"/>
      <c r="T55" s="300">
        <v>0</v>
      </c>
      <c r="U55" s="300"/>
      <c r="V55" s="300">
        <v>2</v>
      </c>
      <c r="W55" s="300"/>
      <c r="X55" s="300"/>
      <c r="Y55" s="301">
        <v>0.83713173985547529</v>
      </c>
      <c r="Z55" s="301"/>
      <c r="AA55" s="302">
        <v>0.83602001111728741</v>
      </c>
    </row>
    <row r="56" spans="1:27" ht="31.2">
      <c r="A56" s="77"/>
      <c r="B56" s="142" t="s">
        <v>229</v>
      </c>
      <c r="C56" s="299">
        <v>0</v>
      </c>
      <c r="D56" s="300"/>
      <c r="E56" s="300">
        <v>0</v>
      </c>
      <c r="F56" s="300"/>
      <c r="G56" s="300"/>
      <c r="H56" s="300"/>
      <c r="I56" s="300"/>
      <c r="J56" s="300"/>
      <c r="K56" s="300"/>
      <c r="L56" s="300"/>
      <c r="M56" s="300">
        <v>4049</v>
      </c>
      <c r="N56" s="300"/>
      <c r="O56" s="300">
        <v>3240</v>
      </c>
      <c r="P56" s="300"/>
      <c r="Q56" s="300"/>
      <c r="R56" s="299">
        <v>0</v>
      </c>
      <c r="S56" s="300"/>
      <c r="T56" s="300">
        <v>0</v>
      </c>
      <c r="U56" s="300"/>
      <c r="V56" s="300">
        <v>809</v>
      </c>
      <c r="W56" s="300"/>
      <c r="X56" s="300"/>
      <c r="Y56" s="301"/>
      <c r="Z56" s="301"/>
      <c r="AA56" s="302"/>
    </row>
    <row r="57" spans="1:27" ht="31.2">
      <c r="A57" s="77"/>
      <c r="B57" s="142" t="s">
        <v>230</v>
      </c>
      <c r="C57" s="299">
        <v>357.20000000000005</v>
      </c>
      <c r="D57" s="300"/>
      <c r="E57" s="300">
        <v>357.20000000000005</v>
      </c>
      <c r="F57" s="300"/>
      <c r="G57" s="300"/>
      <c r="H57" s="300"/>
      <c r="I57" s="300"/>
      <c r="J57" s="300"/>
      <c r="K57" s="300"/>
      <c r="L57" s="300"/>
      <c r="M57" s="300">
        <v>202</v>
      </c>
      <c r="N57" s="300"/>
      <c r="O57" s="300">
        <v>202</v>
      </c>
      <c r="P57" s="300"/>
      <c r="Q57" s="300"/>
      <c r="R57" s="299">
        <v>0</v>
      </c>
      <c r="S57" s="300"/>
      <c r="T57" s="300">
        <v>0</v>
      </c>
      <c r="U57" s="300"/>
      <c r="V57" s="300">
        <v>0</v>
      </c>
      <c r="W57" s="300"/>
      <c r="X57" s="300"/>
      <c r="Y57" s="301">
        <v>0.56550951847704356</v>
      </c>
      <c r="Z57" s="301"/>
      <c r="AA57" s="302">
        <v>0.56550951847704356</v>
      </c>
    </row>
    <row r="58" spans="1:27">
      <c r="A58" s="77" t="s">
        <v>231</v>
      </c>
      <c r="B58" s="142" t="s">
        <v>232</v>
      </c>
      <c r="C58" s="299">
        <v>630669.74763200001</v>
      </c>
      <c r="D58" s="300">
        <v>95968.610100000005</v>
      </c>
      <c r="E58" s="300">
        <v>534701.13753199996</v>
      </c>
      <c r="F58" s="300">
        <v>0</v>
      </c>
      <c r="G58" s="300"/>
      <c r="H58" s="300"/>
      <c r="I58" s="300"/>
      <c r="J58" s="300"/>
      <c r="K58" s="300"/>
      <c r="L58" s="300"/>
      <c r="M58" s="300">
        <v>588665.90580000007</v>
      </c>
      <c r="N58" s="300">
        <v>65610.905800000008</v>
      </c>
      <c r="O58" s="300">
        <v>512153</v>
      </c>
      <c r="P58" s="300"/>
      <c r="Q58" s="300"/>
      <c r="R58" s="299">
        <v>2979</v>
      </c>
      <c r="S58" s="300">
        <v>0</v>
      </c>
      <c r="T58" s="300">
        <v>2979</v>
      </c>
      <c r="U58" s="300"/>
      <c r="V58" s="300">
        <v>7923</v>
      </c>
      <c r="W58" s="300"/>
      <c r="X58" s="300"/>
      <c r="Y58" s="301">
        <v>0.93339803916437503</v>
      </c>
      <c r="Z58" s="301">
        <v>0.68367048070856662</v>
      </c>
      <c r="AA58" s="302">
        <v>0.95783039169118933</v>
      </c>
    </row>
    <row r="59" spans="1:27">
      <c r="A59" s="77"/>
      <c r="B59" s="142" t="s">
        <v>233</v>
      </c>
      <c r="C59" s="299">
        <v>148077.74763200001</v>
      </c>
      <c r="D59" s="300">
        <v>95968.610100000005</v>
      </c>
      <c r="E59" s="300">
        <v>52109.137532000001</v>
      </c>
      <c r="F59" s="300">
        <v>0</v>
      </c>
      <c r="G59" s="300"/>
      <c r="H59" s="300"/>
      <c r="I59" s="300"/>
      <c r="J59" s="300"/>
      <c r="K59" s="300"/>
      <c r="L59" s="300"/>
      <c r="M59" s="300">
        <v>97180.905800000008</v>
      </c>
      <c r="N59" s="300">
        <v>65610.905800000008</v>
      </c>
      <c r="O59" s="300">
        <v>28456</v>
      </c>
      <c r="P59" s="300"/>
      <c r="Q59" s="300"/>
      <c r="R59" s="299">
        <v>2979</v>
      </c>
      <c r="S59" s="300">
        <v>0</v>
      </c>
      <c r="T59" s="300">
        <v>2979</v>
      </c>
      <c r="U59" s="300"/>
      <c r="V59" s="300">
        <v>135</v>
      </c>
      <c r="W59" s="300"/>
      <c r="X59" s="300"/>
      <c r="Y59" s="301">
        <v>0.65628298210958835</v>
      </c>
      <c r="Z59" s="301">
        <v>0.68367048070856662</v>
      </c>
      <c r="AA59" s="302">
        <v>0.5460846474867348</v>
      </c>
    </row>
    <row r="60" spans="1:27">
      <c r="A60" s="77"/>
      <c r="B60" s="142" t="s">
        <v>234</v>
      </c>
      <c r="C60" s="299">
        <v>464235</v>
      </c>
      <c r="D60" s="300"/>
      <c r="E60" s="300">
        <v>464235</v>
      </c>
      <c r="F60" s="300"/>
      <c r="G60" s="300"/>
      <c r="H60" s="300"/>
      <c r="I60" s="300"/>
      <c r="J60" s="300"/>
      <c r="K60" s="300"/>
      <c r="L60" s="300"/>
      <c r="M60" s="300">
        <v>471212</v>
      </c>
      <c r="N60" s="300"/>
      <c r="O60" s="300">
        <v>463755</v>
      </c>
      <c r="P60" s="300"/>
      <c r="Q60" s="300"/>
      <c r="R60" s="299">
        <v>0</v>
      </c>
      <c r="S60" s="300"/>
      <c r="T60" s="300">
        <v>0</v>
      </c>
      <c r="U60" s="300"/>
      <c r="V60" s="300">
        <v>7457</v>
      </c>
      <c r="W60" s="300"/>
      <c r="X60" s="300"/>
      <c r="Y60" s="301">
        <v>1.0150290262474824</v>
      </c>
      <c r="Z60" s="301"/>
      <c r="AA60" s="302">
        <v>0.9989660409060066</v>
      </c>
    </row>
    <row r="61" spans="1:27">
      <c r="A61" s="77"/>
      <c r="B61" s="142" t="s">
        <v>235</v>
      </c>
      <c r="C61" s="299">
        <v>10942</v>
      </c>
      <c r="D61" s="300"/>
      <c r="E61" s="300">
        <v>10942</v>
      </c>
      <c r="F61" s="300"/>
      <c r="G61" s="300"/>
      <c r="H61" s="300"/>
      <c r="I61" s="300"/>
      <c r="J61" s="300"/>
      <c r="K61" s="300"/>
      <c r="L61" s="300"/>
      <c r="M61" s="300">
        <v>11134</v>
      </c>
      <c r="N61" s="300"/>
      <c r="O61" s="300">
        <v>10954</v>
      </c>
      <c r="P61" s="300"/>
      <c r="Q61" s="300"/>
      <c r="R61" s="299">
        <v>0</v>
      </c>
      <c r="S61" s="300"/>
      <c r="T61" s="300">
        <v>0</v>
      </c>
      <c r="U61" s="300"/>
      <c r="V61" s="300">
        <v>180</v>
      </c>
      <c r="W61" s="300"/>
      <c r="X61" s="300"/>
      <c r="Y61" s="301">
        <v>1.0175470663498447</v>
      </c>
      <c r="Z61" s="301"/>
      <c r="AA61" s="302">
        <v>1.0010966916468653</v>
      </c>
    </row>
    <row r="62" spans="1:27">
      <c r="A62" s="77"/>
      <c r="B62" s="142" t="s">
        <v>236</v>
      </c>
      <c r="C62" s="299">
        <v>0</v>
      </c>
      <c r="D62" s="300"/>
      <c r="E62" s="300">
        <v>0</v>
      </c>
      <c r="F62" s="300"/>
      <c r="G62" s="300"/>
      <c r="H62" s="300"/>
      <c r="I62" s="300"/>
      <c r="J62" s="300"/>
      <c r="K62" s="300"/>
      <c r="L62" s="300"/>
      <c r="M62" s="300">
        <v>0</v>
      </c>
      <c r="N62" s="300"/>
      <c r="O62" s="300">
        <v>0</v>
      </c>
      <c r="P62" s="300"/>
      <c r="Q62" s="300"/>
      <c r="R62" s="299">
        <v>0</v>
      </c>
      <c r="S62" s="300"/>
      <c r="T62" s="300">
        <v>0</v>
      </c>
      <c r="U62" s="300"/>
      <c r="V62" s="300">
        <v>0</v>
      </c>
      <c r="W62" s="300"/>
      <c r="X62" s="300"/>
      <c r="Y62" s="301"/>
      <c r="Z62" s="301"/>
      <c r="AA62" s="302"/>
    </row>
    <row r="63" spans="1:27">
      <c r="A63" s="77"/>
      <c r="B63" s="142" t="s">
        <v>237</v>
      </c>
      <c r="C63" s="299">
        <v>7415</v>
      </c>
      <c r="D63" s="300"/>
      <c r="E63" s="300">
        <v>7415</v>
      </c>
      <c r="F63" s="300"/>
      <c r="G63" s="300"/>
      <c r="H63" s="300"/>
      <c r="I63" s="300"/>
      <c r="J63" s="300"/>
      <c r="K63" s="300"/>
      <c r="L63" s="300"/>
      <c r="M63" s="300">
        <v>9139</v>
      </c>
      <c r="N63" s="300"/>
      <c r="O63" s="300">
        <v>8988</v>
      </c>
      <c r="P63" s="300"/>
      <c r="Q63" s="300"/>
      <c r="R63" s="299">
        <v>0</v>
      </c>
      <c r="S63" s="300"/>
      <c r="T63" s="300">
        <v>0</v>
      </c>
      <c r="U63" s="300"/>
      <c r="V63" s="300">
        <v>151</v>
      </c>
      <c r="W63" s="300"/>
      <c r="X63" s="300"/>
      <c r="Y63" s="301">
        <v>1.2325016857720836</v>
      </c>
      <c r="Z63" s="301"/>
      <c r="AA63" s="302">
        <v>1.2121375590020229</v>
      </c>
    </row>
    <row r="64" spans="1:27">
      <c r="A64" s="77" t="s">
        <v>238</v>
      </c>
      <c r="B64" s="142" t="s">
        <v>239</v>
      </c>
      <c r="C64" s="299">
        <v>566042</v>
      </c>
      <c r="D64" s="300">
        <v>159354</v>
      </c>
      <c r="E64" s="300">
        <v>406688</v>
      </c>
      <c r="F64" s="300">
        <v>0</v>
      </c>
      <c r="G64" s="300"/>
      <c r="H64" s="300"/>
      <c r="I64" s="300"/>
      <c r="J64" s="300"/>
      <c r="K64" s="300"/>
      <c r="L64" s="300"/>
      <c r="M64" s="300">
        <v>721535.63243300002</v>
      </c>
      <c r="N64" s="300">
        <v>177716.44482199999</v>
      </c>
      <c r="O64" s="300">
        <v>532941.18761100003</v>
      </c>
      <c r="P64" s="300"/>
      <c r="Q64" s="300"/>
      <c r="R64" s="299">
        <v>0</v>
      </c>
      <c r="S64" s="300">
        <v>0</v>
      </c>
      <c r="T64" s="300">
        <v>0</v>
      </c>
      <c r="U64" s="300"/>
      <c r="V64" s="300">
        <v>10878</v>
      </c>
      <c r="W64" s="300"/>
      <c r="X64" s="300"/>
      <c r="Y64" s="301">
        <v>1.2747033478664127</v>
      </c>
      <c r="Z64" s="301">
        <v>1.115230523375629</v>
      </c>
      <c r="AA64" s="302">
        <v>1.310442372558325</v>
      </c>
    </row>
    <row r="65" spans="1:27">
      <c r="A65" s="77"/>
      <c r="B65" s="142" t="s">
        <v>240</v>
      </c>
      <c r="C65" s="299">
        <v>411300</v>
      </c>
      <c r="D65" s="300">
        <v>159354</v>
      </c>
      <c r="E65" s="300">
        <v>251946</v>
      </c>
      <c r="F65" s="300">
        <v>0</v>
      </c>
      <c r="G65" s="300"/>
      <c r="H65" s="300"/>
      <c r="I65" s="300"/>
      <c r="J65" s="300"/>
      <c r="K65" s="300"/>
      <c r="L65" s="300"/>
      <c r="M65" s="300">
        <v>198642.64350399998</v>
      </c>
      <c r="N65" s="300">
        <v>177716.44482199999</v>
      </c>
      <c r="O65" s="300">
        <v>20774.198682000002</v>
      </c>
      <c r="P65" s="300"/>
      <c r="Q65" s="300"/>
      <c r="R65" s="299">
        <v>0</v>
      </c>
      <c r="S65" s="300">
        <v>0</v>
      </c>
      <c r="T65" s="300">
        <v>0</v>
      </c>
      <c r="U65" s="300"/>
      <c r="V65" s="300">
        <v>152</v>
      </c>
      <c r="W65" s="300"/>
      <c r="X65" s="300"/>
      <c r="Y65" s="301">
        <v>0.48296290664721608</v>
      </c>
      <c r="Z65" s="301">
        <v>1.115230523375629</v>
      </c>
      <c r="AA65" s="302">
        <v>8.2454965278273923E-2</v>
      </c>
    </row>
    <row r="66" spans="1:27">
      <c r="A66" s="77"/>
      <c r="B66" s="142" t="s">
        <v>241</v>
      </c>
      <c r="C66" s="299">
        <v>0</v>
      </c>
      <c r="D66" s="300"/>
      <c r="E66" s="300">
        <v>0</v>
      </c>
      <c r="F66" s="300"/>
      <c r="G66" s="300"/>
      <c r="H66" s="300"/>
      <c r="I66" s="300"/>
      <c r="J66" s="300"/>
      <c r="K66" s="300"/>
      <c r="L66" s="300"/>
      <c r="M66" s="300">
        <v>0</v>
      </c>
      <c r="N66" s="300"/>
      <c r="O66" s="300">
        <v>0</v>
      </c>
      <c r="P66" s="300"/>
      <c r="Q66" s="300"/>
      <c r="R66" s="299">
        <v>0</v>
      </c>
      <c r="S66" s="300"/>
      <c r="T66" s="300">
        <v>0</v>
      </c>
      <c r="U66" s="300"/>
      <c r="V66" s="300">
        <v>0</v>
      </c>
      <c r="W66" s="300"/>
      <c r="X66" s="300"/>
      <c r="Y66" s="301"/>
      <c r="Z66" s="301"/>
      <c r="AA66" s="302"/>
    </row>
    <row r="67" spans="1:27">
      <c r="A67" s="77"/>
      <c r="B67" s="142" t="s">
        <v>242</v>
      </c>
      <c r="C67" s="299">
        <v>1918</v>
      </c>
      <c r="D67" s="300"/>
      <c r="E67" s="300">
        <v>1918</v>
      </c>
      <c r="F67" s="300"/>
      <c r="G67" s="300"/>
      <c r="H67" s="300"/>
      <c r="I67" s="300"/>
      <c r="J67" s="300"/>
      <c r="K67" s="300"/>
      <c r="L67" s="300"/>
      <c r="M67" s="300">
        <v>3073</v>
      </c>
      <c r="N67" s="300"/>
      <c r="O67" s="300">
        <v>3043</v>
      </c>
      <c r="P67" s="300"/>
      <c r="Q67" s="300"/>
      <c r="R67" s="299">
        <v>0</v>
      </c>
      <c r="S67" s="300"/>
      <c r="T67" s="300">
        <v>0</v>
      </c>
      <c r="U67" s="300"/>
      <c r="V67" s="300">
        <v>30</v>
      </c>
      <c r="W67" s="300"/>
      <c r="X67" s="300"/>
      <c r="Y67" s="301">
        <v>1.6021897810218979</v>
      </c>
      <c r="Z67" s="301"/>
      <c r="AA67" s="302">
        <v>1.586548488008342</v>
      </c>
    </row>
    <row r="68" spans="1:27">
      <c r="A68" s="77"/>
      <c r="B68" s="142" t="s">
        <v>243</v>
      </c>
      <c r="C68" s="299">
        <v>1697</v>
      </c>
      <c r="D68" s="300"/>
      <c r="E68" s="300">
        <v>1697</v>
      </c>
      <c r="F68" s="300"/>
      <c r="G68" s="300"/>
      <c r="H68" s="300"/>
      <c r="I68" s="300"/>
      <c r="J68" s="300"/>
      <c r="K68" s="300"/>
      <c r="L68" s="300"/>
      <c r="M68" s="300">
        <v>3648</v>
      </c>
      <c r="N68" s="300"/>
      <c r="O68" s="300">
        <v>3618</v>
      </c>
      <c r="P68" s="300"/>
      <c r="Q68" s="300"/>
      <c r="R68" s="299">
        <v>0</v>
      </c>
      <c r="S68" s="300"/>
      <c r="T68" s="300">
        <v>0</v>
      </c>
      <c r="U68" s="300"/>
      <c r="V68" s="300">
        <v>30</v>
      </c>
      <c r="W68" s="300"/>
      <c r="X68" s="300"/>
      <c r="Y68" s="301">
        <v>2.1496758986446669</v>
      </c>
      <c r="Z68" s="301"/>
      <c r="AA68" s="302">
        <v>2.131997642899234</v>
      </c>
    </row>
    <row r="69" spans="1:27">
      <c r="A69" s="77"/>
      <c r="B69" s="142" t="s">
        <v>244</v>
      </c>
      <c r="C69" s="299">
        <v>0</v>
      </c>
      <c r="D69" s="300"/>
      <c r="E69" s="300">
        <v>0</v>
      </c>
      <c r="F69" s="300"/>
      <c r="G69" s="300"/>
      <c r="H69" s="300"/>
      <c r="I69" s="300"/>
      <c r="J69" s="300"/>
      <c r="K69" s="300"/>
      <c r="L69" s="300"/>
      <c r="M69" s="300">
        <v>12973</v>
      </c>
      <c r="N69" s="300"/>
      <c r="O69" s="300">
        <v>12805</v>
      </c>
      <c r="P69" s="300"/>
      <c r="Q69" s="300"/>
      <c r="R69" s="299">
        <v>0</v>
      </c>
      <c r="S69" s="300"/>
      <c r="T69" s="300">
        <v>0</v>
      </c>
      <c r="U69" s="300"/>
      <c r="V69" s="300">
        <v>168</v>
      </c>
      <c r="W69" s="300"/>
      <c r="X69" s="300"/>
      <c r="Y69" s="301"/>
      <c r="Z69" s="301"/>
      <c r="AA69" s="302"/>
    </row>
    <row r="70" spans="1:27">
      <c r="A70" s="77"/>
      <c r="B70" s="142" t="s">
        <v>245</v>
      </c>
      <c r="C70" s="299">
        <v>0</v>
      </c>
      <c r="D70" s="300"/>
      <c r="E70" s="300">
        <v>0</v>
      </c>
      <c r="F70" s="300"/>
      <c r="G70" s="300"/>
      <c r="H70" s="300"/>
      <c r="I70" s="300"/>
      <c r="J70" s="300"/>
      <c r="K70" s="300"/>
      <c r="L70" s="300"/>
      <c r="M70" s="300">
        <v>62730</v>
      </c>
      <c r="N70" s="300"/>
      <c r="O70" s="300">
        <v>54983</v>
      </c>
      <c r="P70" s="300"/>
      <c r="Q70" s="300"/>
      <c r="R70" s="299">
        <v>0</v>
      </c>
      <c r="S70" s="300"/>
      <c r="T70" s="300">
        <v>0</v>
      </c>
      <c r="U70" s="300"/>
      <c r="V70" s="300">
        <v>7747</v>
      </c>
      <c r="W70" s="300"/>
      <c r="X70" s="300"/>
      <c r="Y70" s="301"/>
      <c r="Z70" s="301"/>
      <c r="AA70" s="302"/>
    </row>
    <row r="71" spans="1:27">
      <c r="A71" s="77"/>
      <c r="B71" s="142" t="s">
        <v>246</v>
      </c>
      <c r="C71" s="299">
        <v>0</v>
      </c>
      <c r="D71" s="300"/>
      <c r="E71" s="300">
        <v>0</v>
      </c>
      <c r="F71" s="300"/>
      <c r="G71" s="300"/>
      <c r="H71" s="300"/>
      <c r="I71" s="300"/>
      <c r="J71" s="300"/>
      <c r="K71" s="300"/>
      <c r="L71" s="300"/>
      <c r="M71" s="300">
        <v>8291</v>
      </c>
      <c r="N71" s="300"/>
      <c r="O71" s="300">
        <v>6333</v>
      </c>
      <c r="P71" s="300"/>
      <c r="Q71" s="300"/>
      <c r="R71" s="299">
        <v>0</v>
      </c>
      <c r="S71" s="300"/>
      <c r="T71" s="300">
        <v>0</v>
      </c>
      <c r="U71" s="300"/>
      <c r="V71" s="300">
        <v>1958</v>
      </c>
      <c r="W71" s="300"/>
      <c r="X71" s="300"/>
      <c r="Y71" s="301"/>
      <c r="Z71" s="301"/>
      <c r="AA71" s="302"/>
    </row>
    <row r="72" spans="1:27">
      <c r="A72" s="77"/>
      <c r="B72" s="142" t="s">
        <v>247</v>
      </c>
      <c r="C72" s="299">
        <v>3700</v>
      </c>
      <c r="D72" s="300"/>
      <c r="E72" s="300">
        <v>3700</v>
      </c>
      <c r="F72" s="300"/>
      <c r="G72" s="300"/>
      <c r="H72" s="300"/>
      <c r="I72" s="300"/>
      <c r="J72" s="300"/>
      <c r="K72" s="300"/>
      <c r="L72" s="300"/>
      <c r="M72" s="300">
        <v>9263.0006020000001</v>
      </c>
      <c r="N72" s="300"/>
      <c r="O72" s="300">
        <v>9263</v>
      </c>
      <c r="P72" s="300"/>
      <c r="Q72" s="300"/>
      <c r="R72" s="299">
        <v>0</v>
      </c>
      <c r="S72" s="300"/>
      <c r="T72" s="300">
        <v>0</v>
      </c>
      <c r="U72" s="300"/>
      <c r="V72" s="300">
        <v>6.02E-4</v>
      </c>
      <c r="W72" s="300"/>
      <c r="X72" s="300"/>
      <c r="Y72" s="301">
        <v>2.5035136762162162</v>
      </c>
      <c r="Z72" s="301"/>
      <c r="AA72" s="302">
        <v>2.5035135135135134</v>
      </c>
    </row>
    <row r="73" spans="1:27">
      <c r="A73" s="77"/>
      <c r="B73" s="142" t="s">
        <v>248</v>
      </c>
      <c r="C73" s="299">
        <v>0</v>
      </c>
      <c r="D73" s="300"/>
      <c r="E73" s="300">
        <v>0</v>
      </c>
      <c r="F73" s="300"/>
      <c r="G73" s="300"/>
      <c r="H73" s="300"/>
      <c r="I73" s="300"/>
      <c r="J73" s="300"/>
      <c r="K73" s="300"/>
      <c r="L73" s="300"/>
      <c r="M73" s="300">
        <v>4035</v>
      </c>
      <c r="N73" s="300"/>
      <c r="O73" s="300">
        <v>4035</v>
      </c>
      <c r="P73" s="300"/>
      <c r="Q73" s="300"/>
      <c r="R73" s="299">
        <v>0</v>
      </c>
      <c r="S73" s="300"/>
      <c r="T73" s="300">
        <v>0</v>
      </c>
      <c r="U73" s="300"/>
      <c r="V73" s="300">
        <v>0</v>
      </c>
      <c r="W73" s="300"/>
      <c r="X73" s="300"/>
      <c r="Y73" s="301"/>
      <c r="Z73" s="301"/>
      <c r="AA73" s="302"/>
    </row>
    <row r="74" spans="1:27">
      <c r="A74" s="77"/>
      <c r="B74" s="142" t="s">
        <v>249</v>
      </c>
      <c r="C74" s="299">
        <v>0</v>
      </c>
      <c r="D74" s="300"/>
      <c r="E74" s="300">
        <v>0</v>
      </c>
      <c r="F74" s="300"/>
      <c r="G74" s="300"/>
      <c r="H74" s="300"/>
      <c r="I74" s="300"/>
      <c r="J74" s="300"/>
      <c r="K74" s="300"/>
      <c r="L74" s="300"/>
      <c r="M74" s="300">
        <v>5664.9889290000001</v>
      </c>
      <c r="N74" s="300"/>
      <c r="O74" s="300">
        <v>5664.9889290000001</v>
      </c>
      <c r="P74" s="300"/>
      <c r="Q74" s="300"/>
      <c r="R74" s="299">
        <v>0</v>
      </c>
      <c r="S74" s="300"/>
      <c r="T74" s="300">
        <v>0</v>
      </c>
      <c r="U74" s="300"/>
      <c r="V74" s="300">
        <v>0</v>
      </c>
      <c r="W74" s="300"/>
      <c r="X74" s="300"/>
      <c r="Y74" s="301"/>
      <c r="Z74" s="301"/>
      <c r="AA74" s="302"/>
    </row>
    <row r="75" spans="1:27">
      <c r="A75" s="77"/>
      <c r="B75" s="142" t="s">
        <v>250</v>
      </c>
      <c r="C75" s="299">
        <v>0</v>
      </c>
      <c r="D75" s="300"/>
      <c r="E75" s="300">
        <v>0</v>
      </c>
      <c r="F75" s="300"/>
      <c r="G75" s="300"/>
      <c r="H75" s="300"/>
      <c r="I75" s="300"/>
      <c r="J75" s="300"/>
      <c r="K75" s="300"/>
      <c r="L75" s="300"/>
      <c r="M75" s="300">
        <v>2396</v>
      </c>
      <c r="N75" s="300"/>
      <c r="O75" s="300">
        <v>2396</v>
      </c>
      <c r="P75" s="300"/>
      <c r="Q75" s="300"/>
      <c r="R75" s="299">
        <v>0</v>
      </c>
      <c r="S75" s="300"/>
      <c r="T75" s="300">
        <v>0</v>
      </c>
      <c r="U75" s="300"/>
      <c r="V75" s="300">
        <v>0</v>
      </c>
      <c r="W75" s="300"/>
      <c r="X75" s="300"/>
      <c r="Y75" s="301"/>
      <c r="Z75" s="301"/>
      <c r="AA75" s="302"/>
    </row>
    <row r="76" spans="1:27">
      <c r="A76" s="77"/>
      <c r="B76" s="142" t="s">
        <v>251</v>
      </c>
      <c r="C76" s="299">
        <v>0</v>
      </c>
      <c r="D76" s="300"/>
      <c r="E76" s="300">
        <v>0</v>
      </c>
      <c r="F76" s="300"/>
      <c r="G76" s="300"/>
      <c r="H76" s="300"/>
      <c r="I76" s="300"/>
      <c r="J76" s="300"/>
      <c r="K76" s="300"/>
      <c r="L76" s="300"/>
      <c r="M76" s="300">
        <v>47631</v>
      </c>
      <c r="N76" s="300"/>
      <c r="O76" s="300">
        <v>47631</v>
      </c>
      <c r="P76" s="300"/>
      <c r="Q76" s="300"/>
      <c r="R76" s="299">
        <v>0</v>
      </c>
      <c r="S76" s="300"/>
      <c r="T76" s="300">
        <v>0</v>
      </c>
      <c r="U76" s="300"/>
      <c r="V76" s="300">
        <v>0</v>
      </c>
      <c r="W76" s="300"/>
      <c r="X76" s="300"/>
      <c r="Y76" s="301"/>
      <c r="Z76" s="301"/>
      <c r="AA76" s="302"/>
    </row>
    <row r="77" spans="1:27">
      <c r="A77" s="77"/>
      <c r="B77" s="142" t="s">
        <v>252</v>
      </c>
      <c r="C77" s="299">
        <v>4400</v>
      </c>
      <c r="D77" s="300"/>
      <c r="E77" s="300">
        <v>4400</v>
      </c>
      <c r="F77" s="300"/>
      <c r="G77" s="300"/>
      <c r="H77" s="300"/>
      <c r="I77" s="300"/>
      <c r="J77" s="300"/>
      <c r="K77" s="300"/>
      <c r="L77" s="300"/>
      <c r="M77" s="300">
        <v>5390</v>
      </c>
      <c r="N77" s="300"/>
      <c r="O77" s="300">
        <v>5390</v>
      </c>
      <c r="P77" s="300"/>
      <c r="Q77" s="300"/>
      <c r="R77" s="299">
        <v>0</v>
      </c>
      <c r="S77" s="300"/>
      <c r="T77" s="300">
        <v>0</v>
      </c>
      <c r="U77" s="300"/>
      <c r="V77" s="300">
        <v>0</v>
      </c>
      <c r="W77" s="300"/>
      <c r="X77" s="300"/>
      <c r="Y77" s="301">
        <v>1.2250000000000001</v>
      </c>
      <c r="Z77" s="301"/>
      <c r="AA77" s="302">
        <v>1.2250000000000001</v>
      </c>
    </row>
    <row r="78" spans="1:27">
      <c r="A78" s="77"/>
      <c r="B78" s="142" t="s">
        <v>253</v>
      </c>
      <c r="C78" s="299">
        <v>3500</v>
      </c>
      <c r="D78" s="300"/>
      <c r="E78" s="300">
        <v>3500</v>
      </c>
      <c r="F78" s="300"/>
      <c r="G78" s="300"/>
      <c r="H78" s="300"/>
      <c r="I78" s="300"/>
      <c r="J78" s="300"/>
      <c r="K78" s="300"/>
      <c r="L78" s="300"/>
      <c r="M78" s="300">
        <v>3500</v>
      </c>
      <c r="N78" s="300"/>
      <c r="O78" s="300">
        <v>3500</v>
      </c>
      <c r="P78" s="300"/>
      <c r="Q78" s="300"/>
      <c r="R78" s="299">
        <v>0</v>
      </c>
      <c r="S78" s="300"/>
      <c r="T78" s="300">
        <v>0</v>
      </c>
      <c r="U78" s="300"/>
      <c r="V78" s="300">
        <v>0</v>
      </c>
      <c r="W78" s="300"/>
      <c r="X78" s="300"/>
      <c r="Y78" s="301">
        <v>1</v>
      </c>
      <c r="Z78" s="301"/>
      <c r="AA78" s="302">
        <v>1</v>
      </c>
    </row>
    <row r="79" spans="1:27">
      <c r="A79" s="77"/>
      <c r="B79" s="142" t="s">
        <v>254</v>
      </c>
      <c r="C79" s="299">
        <v>18230</v>
      </c>
      <c r="D79" s="300"/>
      <c r="E79" s="300">
        <v>18230</v>
      </c>
      <c r="F79" s="300"/>
      <c r="G79" s="300"/>
      <c r="H79" s="300"/>
      <c r="I79" s="300"/>
      <c r="J79" s="300"/>
      <c r="K79" s="300"/>
      <c r="L79" s="300"/>
      <c r="M79" s="300">
        <v>50257</v>
      </c>
      <c r="N79" s="300"/>
      <c r="O79" s="300">
        <v>50257</v>
      </c>
      <c r="P79" s="300"/>
      <c r="Q79" s="300"/>
      <c r="R79" s="299">
        <v>0</v>
      </c>
      <c r="S79" s="300"/>
      <c r="T79" s="300">
        <v>0</v>
      </c>
      <c r="U79" s="300"/>
      <c r="V79" s="300">
        <v>0</v>
      </c>
      <c r="W79" s="300"/>
      <c r="X79" s="300"/>
      <c r="Y79" s="301">
        <v>2.7568294020844761</v>
      </c>
      <c r="Z79" s="301"/>
      <c r="AA79" s="302">
        <v>2.7568294020844761</v>
      </c>
    </row>
    <row r="80" spans="1:27">
      <c r="A80" s="77"/>
      <c r="B80" s="142" t="s">
        <v>255</v>
      </c>
      <c r="C80" s="299">
        <v>3491</v>
      </c>
      <c r="D80" s="300"/>
      <c r="E80" s="300">
        <v>3491</v>
      </c>
      <c r="F80" s="300"/>
      <c r="G80" s="300"/>
      <c r="H80" s="300"/>
      <c r="I80" s="300"/>
      <c r="J80" s="300"/>
      <c r="K80" s="300"/>
      <c r="L80" s="300"/>
      <c r="M80" s="300">
        <v>4194</v>
      </c>
      <c r="N80" s="300"/>
      <c r="O80" s="300">
        <v>4161</v>
      </c>
      <c r="P80" s="300"/>
      <c r="Q80" s="300"/>
      <c r="R80" s="299">
        <v>0</v>
      </c>
      <c r="S80" s="300"/>
      <c r="T80" s="300">
        <v>0</v>
      </c>
      <c r="U80" s="300"/>
      <c r="V80" s="300">
        <v>33</v>
      </c>
      <c r="W80" s="300"/>
      <c r="X80" s="300"/>
      <c r="Y80" s="301">
        <v>1.2013749641936409</v>
      </c>
      <c r="Z80" s="301"/>
      <c r="AA80" s="302">
        <v>1.1919220853623604</v>
      </c>
    </row>
    <row r="81" spans="1:27">
      <c r="A81" s="77"/>
      <c r="B81" s="142" t="s">
        <v>256</v>
      </c>
      <c r="C81" s="299">
        <v>2310</v>
      </c>
      <c r="D81" s="300"/>
      <c r="E81" s="300">
        <v>2310</v>
      </c>
      <c r="F81" s="300"/>
      <c r="G81" s="300"/>
      <c r="H81" s="300"/>
      <c r="I81" s="300"/>
      <c r="J81" s="300"/>
      <c r="K81" s="300"/>
      <c r="L81" s="300"/>
      <c r="M81" s="300">
        <v>2263</v>
      </c>
      <c r="N81" s="300"/>
      <c r="O81" s="300">
        <v>2236</v>
      </c>
      <c r="P81" s="300"/>
      <c r="Q81" s="300"/>
      <c r="R81" s="299">
        <v>0</v>
      </c>
      <c r="S81" s="300"/>
      <c r="T81" s="300">
        <v>0</v>
      </c>
      <c r="U81" s="300"/>
      <c r="V81" s="300">
        <v>27</v>
      </c>
      <c r="W81" s="300"/>
      <c r="X81" s="300"/>
      <c r="Y81" s="301">
        <v>0.97965367965367967</v>
      </c>
      <c r="Z81" s="301"/>
      <c r="AA81" s="302">
        <v>0.96796536796536792</v>
      </c>
    </row>
    <row r="82" spans="1:27">
      <c r="A82" s="77"/>
      <c r="B82" s="142" t="s">
        <v>257</v>
      </c>
      <c r="C82" s="299">
        <v>2232</v>
      </c>
      <c r="D82" s="300"/>
      <c r="E82" s="300">
        <v>2232</v>
      </c>
      <c r="F82" s="300"/>
      <c r="G82" s="300"/>
      <c r="H82" s="300"/>
      <c r="I82" s="300"/>
      <c r="J82" s="300"/>
      <c r="K82" s="300"/>
      <c r="L82" s="300"/>
      <c r="M82" s="300">
        <v>2168</v>
      </c>
      <c r="N82" s="300"/>
      <c r="O82" s="300">
        <v>2147</v>
      </c>
      <c r="P82" s="300"/>
      <c r="Q82" s="300"/>
      <c r="R82" s="299">
        <v>0</v>
      </c>
      <c r="S82" s="300"/>
      <c r="T82" s="300">
        <v>0</v>
      </c>
      <c r="U82" s="300"/>
      <c r="V82" s="300">
        <v>21</v>
      </c>
      <c r="W82" s="300"/>
      <c r="X82" s="300"/>
      <c r="Y82" s="301">
        <v>0.97132616487455192</v>
      </c>
      <c r="Z82" s="301"/>
      <c r="AA82" s="302">
        <v>0.9619175627240143</v>
      </c>
    </row>
    <row r="83" spans="1:27">
      <c r="A83" s="77"/>
      <c r="B83" s="142" t="s">
        <v>258</v>
      </c>
      <c r="C83" s="299">
        <v>113264</v>
      </c>
      <c r="D83" s="300"/>
      <c r="E83" s="300">
        <v>113264</v>
      </c>
      <c r="F83" s="300"/>
      <c r="G83" s="300"/>
      <c r="H83" s="300"/>
      <c r="I83" s="300"/>
      <c r="J83" s="300"/>
      <c r="K83" s="300"/>
      <c r="L83" s="300"/>
      <c r="M83" s="300">
        <v>295416</v>
      </c>
      <c r="N83" s="300"/>
      <c r="O83" s="300">
        <v>294704</v>
      </c>
      <c r="P83" s="300"/>
      <c r="Q83" s="300"/>
      <c r="R83" s="299">
        <v>0</v>
      </c>
      <c r="S83" s="300"/>
      <c r="T83" s="300">
        <v>0</v>
      </c>
      <c r="U83" s="300"/>
      <c r="V83" s="300">
        <v>712</v>
      </c>
      <c r="W83" s="300"/>
      <c r="X83" s="300"/>
      <c r="Y83" s="301">
        <v>2.6082073739228706</v>
      </c>
      <c r="Z83" s="301"/>
      <c r="AA83" s="302">
        <v>2.6019211753072469</v>
      </c>
    </row>
    <row r="84" spans="1:27" ht="31.2">
      <c r="A84" s="77"/>
      <c r="B84" s="142" t="s">
        <v>259</v>
      </c>
      <c r="C84" s="299">
        <v>0</v>
      </c>
      <c r="D84" s="300"/>
      <c r="E84" s="300">
        <v>0</v>
      </c>
      <c r="F84" s="300"/>
      <c r="G84" s="300"/>
      <c r="H84" s="300"/>
      <c r="I84" s="300"/>
      <c r="J84" s="300"/>
      <c r="K84" s="300"/>
      <c r="L84" s="300"/>
      <c r="M84" s="300">
        <v>0</v>
      </c>
      <c r="N84" s="300"/>
      <c r="O84" s="300">
        <v>0</v>
      </c>
      <c r="P84" s="300"/>
      <c r="Q84" s="300"/>
      <c r="R84" s="299">
        <v>0</v>
      </c>
      <c r="S84" s="300"/>
      <c r="T84" s="300">
        <v>0</v>
      </c>
      <c r="U84" s="300"/>
      <c r="V84" s="300">
        <v>0</v>
      </c>
      <c r="W84" s="300"/>
      <c r="X84" s="300"/>
      <c r="Y84" s="301"/>
      <c r="Z84" s="301"/>
      <c r="AA84" s="302"/>
    </row>
    <row r="85" spans="1:27" ht="31.2">
      <c r="A85" s="77"/>
      <c r="B85" s="142" t="s">
        <v>260</v>
      </c>
      <c r="C85" s="299">
        <v>0</v>
      </c>
      <c r="D85" s="300"/>
      <c r="E85" s="300">
        <v>0</v>
      </c>
      <c r="F85" s="300"/>
      <c r="G85" s="300"/>
      <c r="H85" s="300"/>
      <c r="I85" s="300"/>
      <c r="J85" s="300"/>
      <c r="K85" s="300"/>
      <c r="L85" s="300"/>
      <c r="M85" s="300">
        <v>0</v>
      </c>
      <c r="N85" s="300"/>
      <c r="O85" s="300">
        <v>0</v>
      </c>
      <c r="P85" s="300"/>
      <c r="Q85" s="300"/>
      <c r="R85" s="299">
        <v>0</v>
      </c>
      <c r="S85" s="300"/>
      <c r="T85" s="300">
        <v>0</v>
      </c>
      <c r="U85" s="300"/>
      <c r="V85" s="300">
        <v>0</v>
      </c>
      <c r="W85" s="300"/>
      <c r="X85" s="300"/>
      <c r="Y85" s="301"/>
      <c r="Z85" s="301"/>
      <c r="AA85" s="302"/>
    </row>
    <row r="86" spans="1:27">
      <c r="A86" s="77" t="s">
        <v>261</v>
      </c>
      <c r="B86" s="142" t="s">
        <v>262</v>
      </c>
      <c r="C86" s="299">
        <v>118342.61199999999</v>
      </c>
      <c r="D86" s="300">
        <v>208.21199999999999</v>
      </c>
      <c r="E86" s="300">
        <v>118134.39999999999</v>
      </c>
      <c r="F86" s="300">
        <v>0</v>
      </c>
      <c r="G86" s="300"/>
      <c r="H86" s="300"/>
      <c r="I86" s="300"/>
      <c r="J86" s="300"/>
      <c r="K86" s="300"/>
      <c r="L86" s="300"/>
      <c r="M86" s="300">
        <v>113102.800758</v>
      </c>
      <c r="N86" s="300">
        <v>208.04399999999998</v>
      </c>
      <c r="O86" s="300">
        <v>104502.756758</v>
      </c>
      <c r="P86" s="300"/>
      <c r="Q86" s="300"/>
      <c r="R86" s="299">
        <v>3737</v>
      </c>
      <c r="S86" s="300">
        <v>0</v>
      </c>
      <c r="T86" s="300">
        <v>3737</v>
      </c>
      <c r="U86" s="300"/>
      <c r="V86" s="300">
        <v>4655</v>
      </c>
      <c r="W86" s="300"/>
      <c r="X86" s="300"/>
      <c r="Y86" s="301">
        <v>0.95572337678333485</v>
      </c>
      <c r="Z86" s="301">
        <v>0.99919313007895794</v>
      </c>
      <c r="AA86" s="302">
        <v>0.88460902800539054</v>
      </c>
    </row>
    <row r="87" spans="1:27">
      <c r="A87" s="77"/>
      <c r="B87" s="142" t="s">
        <v>263</v>
      </c>
      <c r="C87" s="299">
        <v>96522.012000000002</v>
      </c>
      <c r="D87" s="300">
        <v>208.21199999999999</v>
      </c>
      <c r="E87" s="300">
        <v>96313.8</v>
      </c>
      <c r="F87" s="300">
        <v>0</v>
      </c>
      <c r="G87" s="300"/>
      <c r="H87" s="300"/>
      <c r="I87" s="300"/>
      <c r="J87" s="300"/>
      <c r="K87" s="300"/>
      <c r="L87" s="300"/>
      <c r="M87" s="300">
        <v>67360.043999999994</v>
      </c>
      <c r="N87" s="300">
        <v>208.04399999999998</v>
      </c>
      <c r="O87" s="300">
        <v>59101</v>
      </c>
      <c r="P87" s="300"/>
      <c r="Q87" s="300"/>
      <c r="R87" s="299">
        <v>3737</v>
      </c>
      <c r="S87" s="300">
        <v>0</v>
      </c>
      <c r="T87" s="300">
        <v>3737</v>
      </c>
      <c r="U87" s="300"/>
      <c r="V87" s="300">
        <v>4314</v>
      </c>
      <c r="W87" s="300"/>
      <c r="X87" s="300"/>
      <c r="Y87" s="301">
        <v>0.69787235682571547</v>
      </c>
      <c r="Z87" s="301">
        <v>0.99919313007895794</v>
      </c>
      <c r="AA87" s="302">
        <v>0.61362961486308298</v>
      </c>
    </row>
    <row r="88" spans="1:27" ht="31.2">
      <c r="A88" s="77"/>
      <c r="B88" s="142" t="s">
        <v>264</v>
      </c>
      <c r="C88" s="299">
        <v>0</v>
      </c>
      <c r="D88" s="300"/>
      <c r="E88" s="300">
        <v>0</v>
      </c>
      <c r="F88" s="300"/>
      <c r="G88" s="300"/>
      <c r="H88" s="300"/>
      <c r="I88" s="300"/>
      <c r="J88" s="300"/>
      <c r="K88" s="300"/>
      <c r="L88" s="300"/>
      <c r="M88" s="300">
        <v>0</v>
      </c>
      <c r="N88" s="300"/>
      <c r="O88" s="300">
        <v>0</v>
      </c>
      <c r="P88" s="300"/>
      <c r="Q88" s="300"/>
      <c r="R88" s="299">
        <v>0</v>
      </c>
      <c r="S88" s="300"/>
      <c r="T88" s="300">
        <v>0</v>
      </c>
      <c r="U88" s="300"/>
      <c r="V88" s="300">
        <v>0</v>
      </c>
      <c r="W88" s="300"/>
      <c r="X88" s="300"/>
      <c r="Y88" s="301"/>
      <c r="Z88" s="301"/>
      <c r="AA88" s="302"/>
    </row>
    <row r="89" spans="1:27">
      <c r="A89" s="77"/>
      <c r="B89" s="142" t="s">
        <v>265</v>
      </c>
      <c r="C89" s="299">
        <v>3880</v>
      </c>
      <c r="D89" s="300"/>
      <c r="E89" s="300">
        <v>3880</v>
      </c>
      <c r="F89" s="300"/>
      <c r="G89" s="300"/>
      <c r="H89" s="300"/>
      <c r="I89" s="300"/>
      <c r="J89" s="300"/>
      <c r="K89" s="300"/>
      <c r="L89" s="300"/>
      <c r="M89" s="300">
        <v>6294</v>
      </c>
      <c r="N89" s="300"/>
      <c r="O89" s="300">
        <v>6227</v>
      </c>
      <c r="P89" s="300"/>
      <c r="Q89" s="300"/>
      <c r="R89" s="299">
        <v>0</v>
      </c>
      <c r="S89" s="300"/>
      <c r="T89" s="300">
        <v>0</v>
      </c>
      <c r="U89" s="300"/>
      <c r="V89" s="300">
        <v>67</v>
      </c>
      <c r="W89" s="300"/>
      <c r="X89" s="300"/>
      <c r="Y89" s="301">
        <v>1.6221649484536083</v>
      </c>
      <c r="Z89" s="301"/>
      <c r="AA89" s="302">
        <v>1.6048969072164949</v>
      </c>
    </row>
    <row r="90" spans="1:27">
      <c r="A90" s="77"/>
      <c r="B90" s="142" t="s">
        <v>266</v>
      </c>
      <c r="C90" s="299">
        <v>4277.2</v>
      </c>
      <c r="D90" s="300"/>
      <c r="E90" s="300">
        <v>4277.2</v>
      </c>
      <c r="F90" s="300"/>
      <c r="G90" s="300"/>
      <c r="H90" s="300"/>
      <c r="I90" s="300"/>
      <c r="J90" s="300"/>
      <c r="K90" s="300"/>
      <c r="L90" s="300"/>
      <c r="M90" s="300">
        <v>8704</v>
      </c>
      <c r="N90" s="300"/>
      <c r="O90" s="300">
        <v>8660</v>
      </c>
      <c r="P90" s="300"/>
      <c r="Q90" s="300"/>
      <c r="R90" s="299">
        <v>0</v>
      </c>
      <c r="S90" s="300"/>
      <c r="T90" s="300">
        <v>0</v>
      </c>
      <c r="U90" s="300"/>
      <c r="V90" s="300">
        <v>44</v>
      </c>
      <c r="W90" s="300"/>
      <c r="X90" s="300"/>
      <c r="Y90" s="301">
        <v>2.0349761526232117</v>
      </c>
      <c r="Z90" s="301"/>
      <c r="AA90" s="302">
        <v>2.0246890489105023</v>
      </c>
    </row>
    <row r="91" spans="1:27">
      <c r="A91" s="77"/>
      <c r="B91" s="142" t="s">
        <v>267</v>
      </c>
      <c r="C91" s="299">
        <v>2702</v>
      </c>
      <c r="D91" s="300"/>
      <c r="E91" s="300">
        <v>2702</v>
      </c>
      <c r="F91" s="300"/>
      <c r="G91" s="300"/>
      <c r="H91" s="300"/>
      <c r="I91" s="300"/>
      <c r="J91" s="300"/>
      <c r="K91" s="300"/>
      <c r="L91" s="300"/>
      <c r="M91" s="300">
        <v>4902</v>
      </c>
      <c r="N91" s="300"/>
      <c r="O91" s="300">
        <v>4870</v>
      </c>
      <c r="P91" s="300"/>
      <c r="Q91" s="300"/>
      <c r="R91" s="299">
        <v>0</v>
      </c>
      <c r="S91" s="300"/>
      <c r="T91" s="300">
        <v>0</v>
      </c>
      <c r="U91" s="300"/>
      <c r="V91" s="300">
        <v>32</v>
      </c>
      <c r="W91" s="300"/>
      <c r="X91" s="300"/>
      <c r="Y91" s="301">
        <v>1.8142116950407106</v>
      </c>
      <c r="Z91" s="301"/>
      <c r="AA91" s="302">
        <v>1.8023686158401184</v>
      </c>
    </row>
    <row r="92" spans="1:27">
      <c r="A92" s="77"/>
      <c r="B92" s="142" t="s">
        <v>268</v>
      </c>
      <c r="C92" s="299">
        <v>0</v>
      </c>
      <c r="D92" s="300"/>
      <c r="E92" s="300">
        <v>0</v>
      </c>
      <c r="F92" s="300"/>
      <c r="G92" s="300"/>
      <c r="H92" s="300"/>
      <c r="I92" s="300"/>
      <c r="J92" s="300"/>
      <c r="K92" s="300"/>
      <c r="L92" s="300"/>
      <c r="M92" s="300">
        <v>1060.3309999999999</v>
      </c>
      <c r="N92" s="300"/>
      <c r="O92" s="300">
        <v>1060.3309999999999</v>
      </c>
      <c r="P92" s="300"/>
      <c r="Q92" s="300"/>
      <c r="R92" s="299">
        <v>0</v>
      </c>
      <c r="S92" s="300"/>
      <c r="T92" s="300">
        <v>0</v>
      </c>
      <c r="U92" s="300"/>
      <c r="V92" s="300">
        <v>0</v>
      </c>
      <c r="W92" s="300"/>
      <c r="X92" s="300"/>
      <c r="Y92" s="301"/>
      <c r="Z92" s="301"/>
      <c r="AA92" s="302"/>
    </row>
    <row r="93" spans="1:27">
      <c r="A93" s="77"/>
      <c r="B93" s="142" t="s">
        <v>269</v>
      </c>
      <c r="C93" s="299">
        <v>0</v>
      </c>
      <c r="D93" s="300"/>
      <c r="E93" s="300">
        <v>0</v>
      </c>
      <c r="F93" s="300"/>
      <c r="G93" s="300"/>
      <c r="H93" s="300"/>
      <c r="I93" s="300"/>
      <c r="J93" s="300"/>
      <c r="K93" s="300"/>
      <c r="L93" s="300"/>
      <c r="M93" s="300">
        <v>8982.4257580000012</v>
      </c>
      <c r="N93" s="300"/>
      <c r="O93" s="300">
        <v>8982.4257580000012</v>
      </c>
      <c r="P93" s="300"/>
      <c r="Q93" s="300"/>
      <c r="R93" s="299">
        <v>0</v>
      </c>
      <c r="S93" s="300"/>
      <c r="T93" s="300">
        <v>0</v>
      </c>
      <c r="U93" s="300"/>
      <c r="V93" s="300">
        <v>0</v>
      </c>
      <c r="W93" s="300"/>
      <c r="X93" s="300"/>
      <c r="Y93" s="301"/>
      <c r="Z93" s="301"/>
      <c r="AA93" s="302"/>
    </row>
    <row r="94" spans="1:27">
      <c r="A94" s="77"/>
      <c r="B94" s="142" t="s">
        <v>270</v>
      </c>
      <c r="C94" s="299">
        <v>3927.4</v>
      </c>
      <c r="D94" s="300"/>
      <c r="E94" s="300">
        <v>3927.4</v>
      </c>
      <c r="F94" s="300"/>
      <c r="G94" s="300"/>
      <c r="H94" s="300"/>
      <c r="I94" s="300"/>
      <c r="J94" s="300"/>
      <c r="K94" s="300"/>
      <c r="L94" s="300"/>
      <c r="M94" s="300">
        <v>6888</v>
      </c>
      <c r="N94" s="300"/>
      <c r="O94" s="300">
        <v>6820</v>
      </c>
      <c r="P94" s="300"/>
      <c r="Q94" s="300"/>
      <c r="R94" s="299">
        <v>0</v>
      </c>
      <c r="S94" s="300"/>
      <c r="T94" s="300">
        <v>0</v>
      </c>
      <c r="U94" s="300"/>
      <c r="V94" s="300">
        <v>68</v>
      </c>
      <c r="W94" s="300"/>
      <c r="X94" s="300"/>
      <c r="Y94" s="301">
        <v>1.753832051739064</v>
      </c>
      <c r="Z94" s="301"/>
      <c r="AA94" s="302">
        <v>1.7365177980343229</v>
      </c>
    </row>
    <row r="95" spans="1:27">
      <c r="A95" s="77"/>
      <c r="B95" s="142" t="s">
        <v>271</v>
      </c>
      <c r="C95" s="299">
        <v>3861.6</v>
      </c>
      <c r="D95" s="300"/>
      <c r="E95" s="300">
        <v>3861.6</v>
      </c>
      <c r="F95" s="300"/>
      <c r="G95" s="300"/>
      <c r="H95" s="300"/>
      <c r="I95" s="300"/>
      <c r="J95" s="300"/>
      <c r="K95" s="300"/>
      <c r="L95" s="300"/>
      <c r="M95" s="300">
        <v>4855</v>
      </c>
      <c r="N95" s="300"/>
      <c r="O95" s="300">
        <v>4780</v>
      </c>
      <c r="P95" s="300"/>
      <c r="Q95" s="300"/>
      <c r="R95" s="299">
        <v>0</v>
      </c>
      <c r="S95" s="300"/>
      <c r="T95" s="300">
        <v>0</v>
      </c>
      <c r="U95" s="300"/>
      <c r="V95" s="300">
        <v>75</v>
      </c>
      <c r="W95" s="300"/>
      <c r="X95" s="300"/>
      <c r="Y95" s="301">
        <v>1.2572508804640563</v>
      </c>
      <c r="Z95" s="301"/>
      <c r="AA95" s="302">
        <v>1.2378288792210483</v>
      </c>
    </row>
    <row r="96" spans="1:27">
      <c r="A96" s="77"/>
      <c r="B96" s="142" t="s">
        <v>272</v>
      </c>
      <c r="C96" s="299">
        <v>3172.4</v>
      </c>
      <c r="D96" s="300"/>
      <c r="E96" s="300">
        <v>3172.4</v>
      </c>
      <c r="F96" s="300"/>
      <c r="G96" s="300"/>
      <c r="H96" s="300"/>
      <c r="I96" s="300"/>
      <c r="J96" s="300"/>
      <c r="K96" s="300"/>
      <c r="L96" s="300"/>
      <c r="M96" s="300">
        <v>4057</v>
      </c>
      <c r="N96" s="300"/>
      <c r="O96" s="300">
        <v>4002</v>
      </c>
      <c r="P96" s="300"/>
      <c r="Q96" s="300"/>
      <c r="R96" s="299">
        <v>0</v>
      </c>
      <c r="S96" s="300"/>
      <c r="T96" s="300">
        <v>0</v>
      </c>
      <c r="U96" s="300"/>
      <c r="V96" s="300">
        <v>55</v>
      </c>
      <c r="W96" s="300"/>
      <c r="X96" s="300"/>
      <c r="Y96" s="301">
        <v>1.2788425167065944</v>
      </c>
      <c r="Z96" s="301"/>
      <c r="AA96" s="302">
        <v>1.2615054848064557</v>
      </c>
    </row>
    <row r="97" spans="1:27">
      <c r="A97" s="77" t="s">
        <v>273</v>
      </c>
      <c r="B97" s="142" t="s">
        <v>274</v>
      </c>
      <c r="C97" s="299">
        <v>159308.69899999999</v>
      </c>
      <c r="D97" s="300">
        <v>32147.699000000001</v>
      </c>
      <c r="E97" s="300">
        <v>127161</v>
      </c>
      <c r="F97" s="300">
        <v>0</v>
      </c>
      <c r="G97" s="300"/>
      <c r="H97" s="300"/>
      <c r="I97" s="300"/>
      <c r="J97" s="300"/>
      <c r="K97" s="300"/>
      <c r="L97" s="300"/>
      <c r="M97" s="300">
        <v>154875.855171</v>
      </c>
      <c r="N97" s="300">
        <v>25429.7451</v>
      </c>
      <c r="O97" s="300">
        <v>128320.110071</v>
      </c>
      <c r="P97" s="300"/>
      <c r="Q97" s="300"/>
      <c r="R97" s="299">
        <v>125</v>
      </c>
      <c r="S97" s="300">
        <v>0</v>
      </c>
      <c r="T97" s="300">
        <v>125</v>
      </c>
      <c r="U97" s="300"/>
      <c r="V97" s="300">
        <v>1001</v>
      </c>
      <c r="W97" s="300"/>
      <c r="X97" s="300"/>
      <c r="Y97" s="301">
        <v>0.97217450235407432</v>
      </c>
      <c r="Z97" s="301">
        <v>0.79102846832054763</v>
      </c>
      <c r="AA97" s="302">
        <v>1.0091152953421254</v>
      </c>
    </row>
    <row r="98" spans="1:27">
      <c r="A98" s="77"/>
      <c r="B98" s="142" t="s">
        <v>275</v>
      </c>
      <c r="C98" s="299">
        <v>126145.69899999999</v>
      </c>
      <c r="D98" s="300">
        <v>32147.699000000001</v>
      </c>
      <c r="E98" s="300">
        <v>93998</v>
      </c>
      <c r="F98" s="300">
        <v>0</v>
      </c>
      <c r="G98" s="300"/>
      <c r="H98" s="300"/>
      <c r="I98" s="300"/>
      <c r="J98" s="300"/>
      <c r="K98" s="300"/>
      <c r="L98" s="300"/>
      <c r="M98" s="300">
        <v>50512.7451</v>
      </c>
      <c r="N98" s="300">
        <v>25429.7451</v>
      </c>
      <c r="O98" s="300">
        <v>24760</v>
      </c>
      <c r="P98" s="300"/>
      <c r="Q98" s="300"/>
      <c r="R98" s="299">
        <v>125</v>
      </c>
      <c r="S98" s="300">
        <v>0</v>
      </c>
      <c r="T98" s="300">
        <v>125</v>
      </c>
      <c r="U98" s="300"/>
      <c r="V98" s="300">
        <v>198</v>
      </c>
      <c r="W98" s="300"/>
      <c r="X98" s="300"/>
      <c r="Y98" s="301">
        <v>0.40043176660347335</v>
      </c>
      <c r="Z98" s="301">
        <v>0.79102846832054763</v>
      </c>
      <c r="AA98" s="302">
        <v>0.26340985978425074</v>
      </c>
    </row>
    <row r="99" spans="1:27" ht="31.2">
      <c r="A99" s="77"/>
      <c r="B99" s="142" t="s">
        <v>276</v>
      </c>
      <c r="C99" s="299">
        <v>11714</v>
      </c>
      <c r="D99" s="300"/>
      <c r="E99" s="300">
        <v>11714</v>
      </c>
      <c r="F99" s="300"/>
      <c r="G99" s="300"/>
      <c r="H99" s="300"/>
      <c r="I99" s="300"/>
      <c r="J99" s="300"/>
      <c r="K99" s="300"/>
      <c r="L99" s="300"/>
      <c r="M99" s="300">
        <v>70496.110071000003</v>
      </c>
      <c r="N99" s="300"/>
      <c r="O99" s="300">
        <v>70150.110071000003</v>
      </c>
      <c r="P99" s="300"/>
      <c r="Q99" s="300"/>
      <c r="R99" s="299">
        <v>0</v>
      </c>
      <c r="S99" s="300"/>
      <c r="T99" s="300">
        <v>0</v>
      </c>
      <c r="U99" s="300"/>
      <c r="V99" s="300">
        <v>346</v>
      </c>
      <c r="W99" s="300"/>
      <c r="X99" s="300"/>
      <c r="Y99" s="301">
        <v>6.0181073989243643</v>
      </c>
      <c r="Z99" s="301"/>
      <c r="AA99" s="302">
        <v>5.9885700931364179</v>
      </c>
    </row>
    <row r="100" spans="1:27">
      <c r="A100" s="77"/>
      <c r="B100" s="142" t="s">
        <v>277</v>
      </c>
      <c r="C100" s="299">
        <v>7468</v>
      </c>
      <c r="D100" s="300"/>
      <c r="E100" s="300">
        <v>7468</v>
      </c>
      <c r="F100" s="300"/>
      <c r="G100" s="300"/>
      <c r="H100" s="300"/>
      <c r="I100" s="300"/>
      <c r="J100" s="300"/>
      <c r="K100" s="300"/>
      <c r="L100" s="300"/>
      <c r="M100" s="300">
        <v>13322</v>
      </c>
      <c r="N100" s="300"/>
      <c r="O100" s="300">
        <v>13130</v>
      </c>
      <c r="P100" s="300"/>
      <c r="Q100" s="300"/>
      <c r="R100" s="299">
        <v>0</v>
      </c>
      <c r="S100" s="300"/>
      <c r="T100" s="300">
        <v>0</v>
      </c>
      <c r="U100" s="300"/>
      <c r="V100" s="300">
        <v>192</v>
      </c>
      <c r="W100" s="300"/>
      <c r="X100" s="300"/>
      <c r="Y100" s="301">
        <v>1.7838778789501875</v>
      </c>
      <c r="Z100" s="301"/>
      <c r="AA100" s="302">
        <v>1.7581681842528121</v>
      </c>
    </row>
    <row r="101" spans="1:27">
      <c r="A101" s="77"/>
      <c r="B101" s="142" t="s">
        <v>278</v>
      </c>
      <c r="C101" s="299">
        <v>2337</v>
      </c>
      <c r="D101" s="300"/>
      <c r="E101" s="300">
        <v>2337</v>
      </c>
      <c r="F101" s="300"/>
      <c r="G101" s="300"/>
      <c r="H101" s="300"/>
      <c r="I101" s="300"/>
      <c r="J101" s="300"/>
      <c r="K101" s="300"/>
      <c r="L101" s="300"/>
      <c r="M101" s="300">
        <v>3669</v>
      </c>
      <c r="N101" s="300"/>
      <c r="O101" s="300">
        <v>3624</v>
      </c>
      <c r="P101" s="300"/>
      <c r="Q101" s="300"/>
      <c r="R101" s="299">
        <v>0</v>
      </c>
      <c r="S101" s="300"/>
      <c r="T101" s="300">
        <v>0</v>
      </c>
      <c r="U101" s="300"/>
      <c r="V101" s="300">
        <v>45</v>
      </c>
      <c r="W101" s="300"/>
      <c r="X101" s="300"/>
      <c r="Y101" s="301">
        <v>1.5699614890885751</v>
      </c>
      <c r="Z101" s="301"/>
      <c r="AA101" s="302">
        <v>1.5507060333761233</v>
      </c>
    </row>
    <row r="102" spans="1:27">
      <c r="A102" s="77"/>
      <c r="B102" s="142" t="s">
        <v>279</v>
      </c>
      <c r="C102" s="299">
        <v>2467</v>
      </c>
      <c r="D102" s="300"/>
      <c r="E102" s="300">
        <v>2467</v>
      </c>
      <c r="F102" s="300"/>
      <c r="G102" s="300"/>
      <c r="H102" s="300"/>
      <c r="I102" s="300"/>
      <c r="J102" s="300"/>
      <c r="K102" s="300"/>
      <c r="L102" s="300"/>
      <c r="M102" s="300">
        <v>3821</v>
      </c>
      <c r="N102" s="300"/>
      <c r="O102" s="300">
        <v>3766</v>
      </c>
      <c r="P102" s="300"/>
      <c r="Q102" s="300"/>
      <c r="R102" s="299">
        <v>0</v>
      </c>
      <c r="S102" s="300"/>
      <c r="T102" s="300">
        <v>0</v>
      </c>
      <c r="U102" s="300"/>
      <c r="V102" s="300">
        <v>55</v>
      </c>
      <c r="W102" s="300"/>
      <c r="X102" s="300"/>
      <c r="Y102" s="301">
        <v>1.5488447507093637</v>
      </c>
      <c r="Z102" s="301"/>
      <c r="AA102" s="302">
        <v>1.5265504661532225</v>
      </c>
    </row>
    <row r="103" spans="1:27">
      <c r="A103" s="77"/>
      <c r="B103" s="142" t="s">
        <v>280</v>
      </c>
      <c r="C103" s="299">
        <v>4044</v>
      </c>
      <c r="D103" s="300"/>
      <c r="E103" s="300">
        <v>4044</v>
      </c>
      <c r="F103" s="300"/>
      <c r="G103" s="300"/>
      <c r="H103" s="300"/>
      <c r="I103" s="300"/>
      <c r="J103" s="300"/>
      <c r="K103" s="300"/>
      <c r="L103" s="300"/>
      <c r="M103" s="300">
        <v>5333</v>
      </c>
      <c r="N103" s="300"/>
      <c r="O103" s="300">
        <v>5267</v>
      </c>
      <c r="P103" s="300"/>
      <c r="Q103" s="300"/>
      <c r="R103" s="299">
        <v>0</v>
      </c>
      <c r="S103" s="300"/>
      <c r="T103" s="300">
        <v>0</v>
      </c>
      <c r="U103" s="300"/>
      <c r="V103" s="300">
        <v>66</v>
      </c>
      <c r="W103" s="300"/>
      <c r="X103" s="300"/>
      <c r="Y103" s="301">
        <v>1.3187438180019782</v>
      </c>
      <c r="Z103" s="301"/>
      <c r="AA103" s="302">
        <v>1.3024233432245302</v>
      </c>
    </row>
    <row r="104" spans="1:27">
      <c r="A104" s="77"/>
      <c r="B104" s="142" t="s">
        <v>281</v>
      </c>
      <c r="C104" s="299">
        <v>1939</v>
      </c>
      <c r="D104" s="300"/>
      <c r="E104" s="300">
        <v>1939</v>
      </c>
      <c r="F104" s="300"/>
      <c r="G104" s="300"/>
      <c r="H104" s="300"/>
      <c r="I104" s="300"/>
      <c r="J104" s="300"/>
      <c r="K104" s="300"/>
      <c r="L104" s="300"/>
      <c r="M104" s="300">
        <v>2744</v>
      </c>
      <c r="N104" s="300"/>
      <c r="O104" s="300">
        <v>2704</v>
      </c>
      <c r="P104" s="300"/>
      <c r="Q104" s="300"/>
      <c r="R104" s="299">
        <v>0</v>
      </c>
      <c r="S104" s="300"/>
      <c r="T104" s="300">
        <v>0</v>
      </c>
      <c r="U104" s="300"/>
      <c r="V104" s="300">
        <v>40</v>
      </c>
      <c r="W104" s="300"/>
      <c r="X104" s="300"/>
      <c r="Y104" s="301">
        <v>1.4151624548736461</v>
      </c>
      <c r="Z104" s="301"/>
      <c r="AA104" s="302">
        <v>1.3945332645693655</v>
      </c>
    </row>
    <row r="105" spans="1:27">
      <c r="A105" s="77"/>
      <c r="B105" s="142" t="s">
        <v>282</v>
      </c>
      <c r="C105" s="299">
        <v>3194</v>
      </c>
      <c r="D105" s="300"/>
      <c r="E105" s="300">
        <v>3194</v>
      </c>
      <c r="F105" s="300"/>
      <c r="G105" s="300"/>
      <c r="H105" s="300"/>
      <c r="I105" s="300"/>
      <c r="J105" s="300"/>
      <c r="K105" s="300"/>
      <c r="L105" s="300"/>
      <c r="M105" s="300">
        <v>4978</v>
      </c>
      <c r="N105" s="300"/>
      <c r="O105" s="300">
        <v>4919</v>
      </c>
      <c r="P105" s="300"/>
      <c r="Q105" s="300"/>
      <c r="R105" s="299">
        <v>0</v>
      </c>
      <c r="S105" s="300"/>
      <c r="T105" s="300">
        <v>0</v>
      </c>
      <c r="U105" s="300"/>
      <c r="V105" s="300">
        <v>59</v>
      </c>
      <c r="W105" s="300"/>
      <c r="X105" s="300"/>
      <c r="Y105" s="301">
        <v>1.5585472761427677</v>
      </c>
      <c r="Z105" s="301"/>
      <c r="AA105" s="302">
        <v>1.5400751408891671</v>
      </c>
    </row>
    <row r="106" spans="1:27">
      <c r="A106" s="77" t="s">
        <v>283</v>
      </c>
      <c r="B106" s="142" t="s">
        <v>284</v>
      </c>
      <c r="C106" s="299">
        <v>176703</v>
      </c>
      <c r="D106" s="300">
        <v>26200</v>
      </c>
      <c r="E106" s="300">
        <v>150503</v>
      </c>
      <c r="F106" s="300">
        <v>0</v>
      </c>
      <c r="G106" s="300"/>
      <c r="H106" s="300"/>
      <c r="I106" s="300"/>
      <c r="J106" s="300"/>
      <c r="K106" s="300"/>
      <c r="L106" s="300"/>
      <c r="M106" s="300">
        <v>156657.582846</v>
      </c>
      <c r="N106" s="300">
        <v>32542.385839999999</v>
      </c>
      <c r="O106" s="300">
        <v>119416.53200599999</v>
      </c>
      <c r="P106" s="300"/>
      <c r="Q106" s="300"/>
      <c r="R106" s="299">
        <v>330</v>
      </c>
      <c r="S106" s="300">
        <v>0</v>
      </c>
      <c r="T106" s="300">
        <v>330</v>
      </c>
      <c r="U106" s="300"/>
      <c r="V106" s="300">
        <v>4368.665</v>
      </c>
      <c r="W106" s="300"/>
      <c r="X106" s="300"/>
      <c r="Y106" s="301">
        <v>0.88655870497954192</v>
      </c>
      <c r="Z106" s="301">
        <v>1.2420757954198474</v>
      </c>
      <c r="AA106" s="302">
        <v>0.79344951267416597</v>
      </c>
    </row>
    <row r="107" spans="1:27">
      <c r="A107" s="77"/>
      <c r="B107" s="142" t="s">
        <v>285</v>
      </c>
      <c r="C107" s="299">
        <v>176703</v>
      </c>
      <c r="D107" s="300">
        <v>26200</v>
      </c>
      <c r="E107" s="300">
        <v>150503</v>
      </c>
      <c r="F107" s="300">
        <v>0</v>
      </c>
      <c r="G107" s="300"/>
      <c r="H107" s="300"/>
      <c r="I107" s="300"/>
      <c r="J107" s="300"/>
      <c r="K107" s="300"/>
      <c r="L107" s="300"/>
      <c r="M107" s="300">
        <v>149178.03558200001</v>
      </c>
      <c r="N107" s="300">
        <v>32542.385839999999</v>
      </c>
      <c r="O107" s="300">
        <v>115086.984742</v>
      </c>
      <c r="P107" s="300"/>
      <c r="Q107" s="300"/>
      <c r="R107" s="299">
        <v>330</v>
      </c>
      <c r="S107" s="300">
        <v>0</v>
      </c>
      <c r="T107" s="300">
        <v>330</v>
      </c>
      <c r="U107" s="300"/>
      <c r="V107" s="300">
        <v>1218.665</v>
      </c>
      <c r="W107" s="300"/>
      <c r="X107" s="300"/>
      <c r="Y107" s="301">
        <v>0.8442303502600409</v>
      </c>
      <c r="Z107" s="301">
        <v>1.2420757954198474</v>
      </c>
      <c r="AA107" s="302">
        <v>0.76468233019939802</v>
      </c>
    </row>
    <row r="108" spans="1:27">
      <c r="A108" s="77"/>
      <c r="B108" s="142" t="s">
        <v>286</v>
      </c>
      <c r="C108" s="299">
        <v>0</v>
      </c>
      <c r="D108" s="300"/>
      <c r="E108" s="300">
        <v>0</v>
      </c>
      <c r="F108" s="300"/>
      <c r="G108" s="300"/>
      <c r="H108" s="300"/>
      <c r="I108" s="300"/>
      <c r="J108" s="300"/>
      <c r="K108" s="300"/>
      <c r="L108" s="300"/>
      <c r="M108" s="300">
        <v>0</v>
      </c>
      <c r="N108" s="300"/>
      <c r="O108" s="300">
        <v>0</v>
      </c>
      <c r="P108" s="300"/>
      <c r="Q108" s="300"/>
      <c r="R108" s="299">
        <v>0</v>
      </c>
      <c r="S108" s="300"/>
      <c r="T108" s="300">
        <v>0</v>
      </c>
      <c r="U108" s="300"/>
      <c r="V108" s="300">
        <v>0</v>
      </c>
      <c r="W108" s="300"/>
      <c r="X108" s="300"/>
      <c r="Y108" s="301"/>
      <c r="Z108" s="301"/>
      <c r="AA108" s="302"/>
    </row>
    <row r="109" spans="1:27">
      <c r="A109" s="77"/>
      <c r="B109" s="142" t="s">
        <v>287</v>
      </c>
      <c r="C109" s="299">
        <v>0</v>
      </c>
      <c r="D109" s="300"/>
      <c r="E109" s="300">
        <v>0</v>
      </c>
      <c r="F109" s="300"/>
      <c r="G109" s="300"/>
      <c r="H109" s="300"/>
      <c r="I109" s="300"/>
      <c r="J109" s="300"/>
      <c r="K109" s="300"/>
      <c r="L109" s="300"/>
      <c r="M109" s="300">
        <v>0</v>
      </c>
      <c r="N109" s="300"/>
      <c r="O109" s="300">
        <v>0</v>
      </c>
      <c r="P109" s="300"/>
      <c r="Q109" s="300"/>
      <c r="R109" s="299">
        <v>0</v>
      </c>
      <c r="S109" s="300"/>
      <c r="T109" s="300">
        <v>0</v>
      </c>
      <c r="U109" s="300"/>
      <c r="V109" s="300">
        <v>0</v>
      </c>
      <c r="W109" s="300"/>
      <c r="X109" s="300"/>
      <c r="Y109" s="301"/>
      <c r="Z109" s="301"/>
      <c r="AA109" s="302"/>
    </row>
    <row r="110" spans="1:27">
      <c r="A110" s="77"/>
      <c r="B110" s="142" t="s">
        <v>288</v>
      </c>
      <c r="C110" s="299">
        <v>0</v>
      </c>
      <c r="D110" s="300"/>
      <c r="E110" s="300">
        <v>0</v>
      </c>
      <c r="F110" s="300"/>
      <c r="G110" s="300"/>
      <c r="H110" s="300"/>
      <c r="I110" s="300"/>
      <c r="J110" s="300"/>
      <c r="K110" s="300"/>
      <c r="L110" s="300"/>
      <c r="M110" s="300">
        <v>0</v>
      </c>
      <c r="N110" s="300"/>
      <c r="O110" s="300">
        <v>0</v>
      </c>
      <c r="P110" s="300"/>
      <c r="Q110" s="300"/>
      <c r="R110" s="299">
        <v>0</v>
      </c>
      <c r="S110" s="300"/>
      <c r="T110" s="300">
        <v>0</v>
      </c>
      <c r="U110" s="300"/>
      <c r="V110" s="300">
        <v>0</v>
      </c>
      <c r="W110" s="300"/>
      <c r="X110" s="300"/>
      <c r="Y110" s="301"/>
      <c r="Z110" s="301"/>
      <c r="AA110" s="302"/>
    </row>
    <row r="111" spans="1:27">
      <c r="A111" s="77"/>
      <c r="B111" s="142" t="s">
        <v>289</v>
      </c>
      <c r="C111" s="299">
        <v>0</v>
      </c>
      <c r="D111" s="300"/>
      <c r="E111" s="300">
        <v>0</v>
      </c>
      <c r="F111" s="300"/>
      <c r="G111" s="300"/>
      <c r="H111" s="300"/>
      <c r="I111" s="300"/>
      <c r="J111" s="300"/>
      <c r="K111" s="300"/>
      <c r="L111" s="300"/>
      <c r="M111" s="300">
        <v>7480</v>
      </c>
      <c r="N111" s="300"/>
      <c r="O111" s="300">
        <v>4330</v>
      </c>
      <c r="P111" s="300"/>
      <c r="Q111" s="300"/>
      <c r="R111" s="299">
        <v>0</v>
      </c>
      <c r="S111" s="300"/>
      <c r="T111" s="300">
        <v>0</v>
      </c>
      <c r="U111" s="300"/>
      <c r="V111" s="300">
        <v>3150</v>
      </c>
      <c r="W111" s="300"/>
      <c r="X111" s="300"/>
      <c r="Y111" s="301"/>
      <c r="Z111" s="301"/>
      <c r="AA111" s="302"/>
    </row>
    <row r="112" spans="1:27">
      <c r="A112" s="77"/>
      <c r="B112" s="142" t="s">
        <v>290</v>
      </c>
      <c r="C112" s="299">
        <v>0</v>
      </c>
      <c r="D112" s="300"/>
      <c r="E112" s="300">
        <v>0</v>
      </c>
      <c r="F112" s="300"/>
      <c r="G112" s="300"/>
      <c r="H112" s="300"/>
      <c r="I112" s="300"/>
      <c r="J112" s="300"/>
      <c r="K112" s="300"/>
      <c r="L112" s="300"/>
      <c r="M112" s="300">
        <v>0</v>
      </c>
      <c r="N112" s="300"/>
      <c r="O112" s="300">
        <v>0</v>
      </c>
      <c r="P112" s="300"/>
      <c r="Q112" s="300"/>
      <c r="R112" s="299">
        <v>0</v>
      </c>
      <c r="S112" s="300"/>
      <c r="T112" s="300">
        <v>0</v>
      </c>
      <c r="U112" s="300"/>
      <c r="V112" s="300">
        <v>0</v>
      </c>
      <c r="W112" s="300"/>
      <c r="X112" s="300"/>
      <c r="Y112" s="301"/>
      <c r="Z112" s="301"/>
      <c r="AA112" s="302"/>
    </row>
    <row r="113" spans="1:27">
      <c r="A113" s="77"/>
      <c r="B113" s="142" t="s">
        <v>291</v>
      </c>
      <c r="C113" s="299">
        <v>0</v>
      </c>
      <c r="D113" s="300"/>
      <c r="E113" s="300">
        <v>0</v>
      </c>
      <c r="F113" s="300"/>
      <c r="G113" s="300"/>
      <c r="H113" s="300"/>
      <c r="I113" s="300"/>
      <c r="J113" s="300"/>
      <c r="K113" s="300"/>
      <c r="L113" s="300"/>
      <c r="M113" s="300">
        <v>0</v>
      </c>
      <c r="N113" s="300"/>
      <c r="O113" s="300">
        <v>0</v>
      </c>
      <c r="P113" s="300"/>
      <c r="Q113" s="300"/>
      <c r="R113" s="299">
        <v>0</v>
      </c>
      <c r="S113" s="300"/>
      <c r="T113" s="300">
        <v>0</v>
      </c>
      <c r="U113" s="300"/>
      <c r="V113" s="300">
        <v>0</v>
      </c>
      <c r="W113" s="300"/>
      <c r="X113" s="300"/>
      <c r="Y113" s="301"/>
      <c r="Z113" s="301"/>
      <c r="AA113" s="302"/>
    </row>
    <row r="114" spans="1:27">
      <c r="A114" s="77" t="s">
        <v>292</v>
      </c>
      <c r="B114" s="142" t="s">
        <v>293</v>
      </c>
      <c r="C114" s="299">
        <v>89284.533534000002</v>
      </c>
      <c r="D114" s="300">
        <v>48265.779000000002</v>
      </c>
      <c r="E114" s="300">
        <v>41018.754534</v>
      </c>
      <c r="F114" s="300">
        <v>0</v>
      </c>
      <c r="G114" s="300"/>
      <c r="H114" s="300"/>
      <c r="I114" s="300"/>
      <c r="J114" s="300"/>
      <c r="K114" s="300"/>
      <c r="L114" s="300"/>
      <c r="M114" s="300">
        <v>95299.992101000011</v>
      </c>
      <c r="N114" s="300">
        <v>46786.650999999998</v>
      </c>
      <c r="O114" s="300">
        <v>30495.575101000002</v>
      </c>
      <c r="P114" s="300"/>
      <c r="Q114" s="300"/>
      <c r="R114" s="299">
        <v>5883</v>
      </c>
      <c r="S114" s="300">
        <v>0</v>
      </c>
      <c r="T114" s="300">
        <v>5883</v>
      </c>
      <c r="U114" s="300"/>
      <c r="V114" s="300">
        <v>12134.766</v>
      </c>
      <c r="W114" s="300"/>
      <c r="X114" s="300"/>
      <c r="Y114" s="301">
        <v>1.0673740269327754</v>
      </c>
      <c r="Z114" s="301">
        <v>0.96935451927544769</v>
      </c>
      <c r="AA114" s="302">
        <v>0.74345443803571731</v>
      </c>
    </row>
    <row r="115" spans="1:27">
      <c r="A115" s="77"/>
      <c r="B115" s="142" t="s">
        <v>294</v>
      </c>
      <c r="C115" s="299">
        <v>83860.392028000002</v>
      </c>
      <c r="D115" s="300">
        <v>48265.779000000002</v>
      </c>
      <c r="E115" s="300">
        <v>35594.613028</v>
      </c>
      <c r="F115" s="300">
        <v>0</v>
      </c>
      <c r="G115" s="300"/>
      <c r="H115" s="300"/>
      <c r="I115" s="300"/>
      <c r="J115" s="300"/>
      <c r="K115" s="300"/>
      <c r="L115" s="300"/>
      <c r="M115" s="300">
        <v>91068.992101000011</v>
      </c>
      <c r="N115" s="300">
        <v>46786.650999999998</v>
      </c>
      <c r="O115" s="300">
        <v>27175.575101000002</v>
      </c>
      <c r="P115" s="300"/>
      <c r="Q115" s="300"/>
      <c r="R115" s="299">
        <v>5883</v>
      </c>
      <c r="S115" s="300">
        <v>0</v>
      </c>
      <c r="T115" s="300">
        <v>5883</v>
      </c>
      <c r="U115" s="300"/>
      <c r="V115" s="300">
        <v>11223.766</v>
      </c>
      <c r="W115" s="300"/>
      <c r="X115" s="300"/>
      <c r="Y115" s="301">
        <v>1.0859595322496602</v>
      </c>
      <c r="Z115" s="301">
        <v>0.96935451927544769</v>
      </c>
      <c r="AA115" s="302">
        <v>0.76347437966589826</v>
      </c>
    </row>
    <row r="116" spans="1:27">
      <c r="A116" s="77"/>
      <c r="B116" s="142" t="s">
        <v>295</v>
      </c>
      <c r="C116" s="299">
        <v>5424.1415059999999</v>
      </c>
      <c r="D116" s="300"/>
      <c r="E116" s="300">
        <v>5424.1415059999999</v>
      </c>
      <c r="F116" s="300"/>
      <c r="G116" s="300"/>
      <c r="H116" s="300"/>
      <c r="I116" s="300"/>
      <c r="J116" s="300"/>
      <c r="K116" s="300"/>
      <c r="L116" s="300"/>
      <c r="M116" s="300">
        <v>4231</v>
      </c>
      <c r="N116" s="300"/>
      <c r="O116" s="300">
        <v>3320</v>
      </c>
      <c r="P116" s="300"/>
      <c r="Q116" s="300"/>
      <c r="R116" s="299">
        <v>0</v>
      </c>
      <c r="S116" s="300"/>
      <c r="T116" s="300">
        <v>0</v>
      </c>
      <c r="U116" s="300"/>
      <c r="V116" s="300">
        <v>911</v>
      </c>
      <c r="W116" s="300"/>
      <c r="X116" s="300"/>
      <c r="Y116" s="301">
        <v>0.78003127228886127</v>
      </c>
      <c r="Z116" s="301"/>
      <c r="AA116" s="302">
        <v>0.61207842684921276</v>
      </c>
    </row>
    <row r="117" spans="1:27">
      <c r="A117" s="77" t="s">
        <v>296</v>
      </c>
      <c r="B117" s="142" t="s">
        <v>297</v>
      </c>
      <c r="C117" s="299">
        <v>48663</v>
      </c>
      <c r="D117" s="300"/>
      <c r="E117" s="300">
        <v>48663</v>
      </c>
      <c r="F117" s="300"/>
      <c r="G117" s="300"/>
      <c r="H117" s="300"/>
      <c r="I117" s="300"/>
      <c r="J117" s="300"/>
      <c r="K117" s="300"/>
      <c r="L117" s="300"/>
      <c r="M117" s="300">
        <v>30211</v>
      </c>
      <c r="N117" s="300"/>
      <c r="O117" s="300">
        <v>30000</v>
      </c>
      <c r="P117" s="300"/>
      <c r="Q117" s="300"/>
      <c r="R117" s="299">
        <v>0</v>
      </c>
      <c r="S117" s="300"/>
      <c r="T117" s="300">
        <v>0</v>
      </c>
      <c r="U117" s="300"/>
      <c r="V117" s="300">
        <v>211</v>
      </c>
      <c r="W117" s="300"/>
      <c r="X117" s="300"/>
      <c r="Y117" s="301">
        <v>0.62082074676859211</v>
      </c>
      <c r="Z117" s="301"/>
      <c r="AA117" s="302">
        <v>0.61648480364959002</v>
      </c>
    </row>
    <row r="118" spans="1:27">
      <c r="A118" s="77"/>
      <c r="B118" s="142" t="s">
        <v>298</v>
      </c>
      <c r="C118" s="299">
        <v>45194</v>
      </c>
      <c r="D118" s="300"/>
      <c r="E118" s="300">
        <v>45194</v>
      </c>
      <c r="F118" s="300"/>
      <c r="G118" s="300"/>
      <c r="H118" s="300"/>
      <c r="I118" s="300"/>
      <c r="J118" s="300"/>
      <c r="K118" s="300"/>
      <c r="L118" s="300"/>
      <c r="M118" s="300">
        <v>28300</v>
      </c>
      <c r="N118" s="300"/>
      <c r="O118" s="300">
        <v>28106</v>
      </c>
      <c r="P118" s="300"/>
      <c r="Q118" s="300"/>
      <c r="R118" s="299">
        <v>0</v>
      </c>
      <c r="S118" s="300"/>
      <c r="T118" s="300">
        <v>0</v>
      </c>
      <c r="U118" s="300"/>
      <c r="V118" s="300">
        <v>194</v>
      </c>
      <c r="W118" s="300"/>
      <c r="X118" s="300"/>
      <c r="Y118" s="301">
        <v>0.62618931716599546</v>
      </c>
      <c r="Z118" s="301"/>
      <c r="AA118" s="302">
        <v>0.62189671195291407</v>
      </c>
    </row>
    <row r="119" spans="1:27">
      <c r="A119" s="77"/>
      <c r="B119" s="142" t="s">
        <v>299</v>
      </c>
      <c r="C119" s="299">
        <v>3469</v>
      </c>
      <c r="D119" s="300"/>
      <c r="E119" s="300">
        <v>3469</v>
      </c>
      <c r="F119" s="300"/>
      <c r="G119" s="300"/>
      <c r="H119" s="300"/>
      <c r="I119" s="300"/>
      <c r="J119" s="300"/>
      <c r="K119" s="300"/>
      <c r="L119" s="300"/>
      <c r="M119" s="300">
        <v>1911</v>
      </c>
      <c r="N119" s="300"/>
      <c r="O119" s="300">
        <v>1894</v>
      </c>
      <c r="P119" s="300"/>
      <c r="Q119" s="300"/>
      <c r="R119" s="299">
        <v>0</v>
      </c>
      <c r="S119" s="300"/>
      <c r="T119" s="300">
        <v>0</v>
      </c>
      <c r="U119" s="300"/>
      <c r="V119" s="300">
        <v>17</v>
      </c>
      <c r="W119" s="300"/>
      <c r="X119" s="300"/>
      <c r="Y119" s="301">
        <v>0.55087921591236666</v>
      </c>
      <c r="Z119" s="301"/>
      <c r="AA119" s="302">
        <v>0.54597866820409335</v>
      </c>
    </row>
    <row r="120" spans="1:27">
      <c r="A120" s="77" t="s">
        <v>300</v>
      </c>
      <c r="B120" s="142" t="s">
        <v>301</v>
      </c>
      <c r="C120" s="299">
        <v>10415</v>
      </c>
      <c r="D120" s="300"/>
      <c r="E120" s="300">
        <v>10415</v>
      </c>
      <c r="F120" s="300"/>
      <c r="G120" s="300"/>
      <c r="H120" s="300"/>
      <c r="I120" s="300"/>
      <c r="J120" s="300"/>
      <c r="K120" s="300"/>
      <c r="L120" s="300"/>
      <c r="M120" s="300">
        <v>9955</v>
      </c>
      <c r="N120" s="300"/>
      <c r="O120" s="300">
        <v>9846</v>
      </c>
      <c r="P120" s="300"/>
      <c r="Q120" s="300"/>
      <c r="R120" s="299">
        <v>0</v>
      </c>
      <c r="S120" s="300"/>
      <c r="T120" s="300">
        <v>0</v>
      </c>
      <c r="U120" s="300"/>
      <c r="V120" s="300">
        <v>109</v>
      </c>
      <c r="W120" s="300"/>
      <c r="X120" s="300"/>
      <c r="Y120" s="301">
        <v>0.95583293326932306</v>
      </c>
      <c r="Z120" s="301"/>
      <c r="AA120" s="302">
        <v>0.94536725876140182</v>
      </c>
    </row>
    <row r="121" spans="1:27">
      <c r="A121" s="77" t="s">
        <v>302</v>
      </c>
      <c r="B121" s="142" t="s">
        <v>303</v>
      </c>
      <c r="C121" s="299">
        <v>51073.425962000008</v>
      </c>
      <c r="D121" s="300">
        <v>46818.425962000008</v>
      </c>
      <c r="E121" s="300">
        <v>4255</v>
      </c>
      <c r="F121" s="300">
        <v>0</v>
      </c>
      <c r="G121" s="300"/>
      <c r="H121" s="300"/>
      <c r="I121" s="300"/>
      <c r="J121" s="300"/>
      <c r="K121" s="300"/>
      <c r="L121" s="300"/>
      <c r="M121" s="300">
        <v>31798.196298999996</v>
      </c>
      <c r="N121" s="300">
        <v>26225.196298999996</v>
      </c>
      <c r="O121" s="300">
        <v>5492</v>
      </c>
      <c r="P121" s="300"/>
      <c r="Q121" s="300"/>
      <c r="R121" s="299">
        <v>0</v>
      </c>
      <c r="S121" s="300">
        <v>0</v>
      </c>
      <c r="T121" s="300">
        <v>0</v>
      </c>
      <c r="U121" s="300"/>
      <c r="V121" s="300">
        <v>81</v>
      </c>
      <c r="W121" s="300"/>
      <c r="X121" s="300"/>
      <c r="Y121" s="301">
        <v>0.6225976757983438</v>
      </c>
      <c r="Z121" s="301">
        <v>0.56014690285157331</v>
      </c>
      <c r="AA121" s="302">
        <v>1.2907168037602821</v>
      </c>
    </row>
    <row r="122" spans="1:27">
      <c r="A122" s="77"/>
      <c r="B122" s="142" t="s">
        <v>599</v>
      </c>
      <c r="C122" s="299">
        <v>51073.425962000008</v>
      </c>
      <c r="D122" s="300">
        <v>46818.425962000008</v>
      </c>
      <c r="E122" s="300">
        <v>4255</v>
      </c>
      <c r="F122" s="300">
        <v>0</v>
      </c>
      <c r="G122" s="300"/>
      <c r="H122" s="300"/>
      <c r="I122" s="300"/>
      <c r="J122" s="300"/>
      <c r="K122" s="300"/>
      <c r="L122" s="300"/>
      <c r="M122" s="300">
        <v>31243.196298999996</v>
      </c>
      <c r="N122" s="300">
        <v>26225.196298999996</v>
      </c>
      <c r="O122" s="300">
        <v>4937</v>
      </c>
      <c r="P122" s="300"/>
      <c r="Q122" s="300"/>
      <c r="R122" s="299"/>
      <c r="S122" s="300">
        <v>0</v>
      </c>
      <c r="T122" s="300">
        <v>0</v>
      </c>
      <c r="U122" s="300"/>
      <c r="V122" s="300">
        <v>81</v>
      </c>
      <c r="W122" s="300"/>
      <c r="X122" s="300"/>
      <c r="Y122" s="301">
        <v>0.61173096792538972</v>
      </c>
      <c r="Z122" s="301">
        <v>0.56014690285157331</v>
      </c>
      <c r="AA122" s="302">
        <v>1.1602820211515863</v>
      </c>
    </row>
    <row r="123" spans="1:27">
      <c r="A123" s="77"/>
      <c r="B123" s="142" t="s">
        <v>600</v>
      </c>
      <c r="C123" s="299">
        <v>0</v>
      </c>
      <c r="D123" s="300"/>
      <c r="E123" s="300">
        <v>0</v>
      </c>
      <c r="F123" s="300"/>
      <c r="G123" s="300"/>
      <c r="H123" s="300"/>
      <c r="I123" s="300"/>
      <c r="J123" s="300"/>
      <c r="K123" s="300"/>
      <c r="L123" s="300"/>
      <c r="M123" s="300">
        <v>490</v>
      </c>
      <c r="N123" s="300"/>
      <c r="O123" s="300">
        <v>490</v>
      </c>
      <c r="P123" s="300"/>
      <c r="Q123" s="300"/>
      <c r="R123" s="299"/>
      <c r="S123" s="300"/>
      <c r="T123" s="300">
        <v>0</v>
      </c>
      <c r="U123" s="300"/>
      <c r="V123" s="300">
        <v>0</v>
      </c>
      <c r="W123" s="300"/>
      <c r="X123" s="300"/>
      <c r="Y123" s="301"/>
      <c r="Z123" s="301"/>
      <c r="AA123" s="302"/>
    </row>
    <row r="124" spans="1:27">
      <c r="A124" s="77" t="s">
        <v>304</v>
      </c>
      <c r="B124" s="142" t="s">
        <v>305</v>
      </c>
      <c r="C124" s="299">
        <v>472738.08400000003</v>
      </c>
      <c r="D124" s="300">
        <v>468363.08400000003</v>
      </c>
      <c r="E124" s="300">
        <v>4375</v>
      </c>
      <c r="F124" s="300"/>
      <c r="G124" s="300"/>
      <c r="H124" s="300"/>
      <c r="I124" s="300"/>
      <c r="J124" s="300"/>
      <c r="K124" s="300"/>
      <c r="L124" s="300"/>
      <c r="M124" s="300">
        <v>441235.35599999997</v>
      </c>
      <c r="N124" s="300">
        <v>436932.35599999997</v>
      </c>
      <c r="O124" s="300">
        <v>4278</v>
      </c>
      <c r="P124" s="300"/>
      <c r="Q124" s="300"/>
      <c r="R124" s="299">
        <v>0</v>
      </c>
      <c r="S124" s="300">
        <v>0</v>
      </c>
      <c r="T124" s="300">
        <v>0</v>
      </c>
      <c r="U124" s="300"/>
      <c r="V124" s="300">
        <v>25</v>
      </c>
      <c r="W124" s="300"/>
      <c r="X124" s="300"/>
      <c r="Y124" s="301">
        <v>0.93336113787693042</v>
      </c>
      <c r="Z124" s="301">
        <v>0.93289238824808818</v>
      </c>
      <c r="AA124" s="302">
        <v>0.97782857142857138</v>
      </c>
    </row>
    <row r="125" spans="1:27" ht="31.2">
      <c r="A125" s="77" t="s">
        <v>306</v>
      </c>
      <c r="B125" s="142" t="s">
        <v>307</v>
      </c>
      <c r="C125" s="299">
        <v>253414.88800000004</v>
      </c>
      <c r="D125" s="300">
        <v>160771.88800000004</v>
      </c>
      <c r="E125" s="300">
        <v>92643</v>
      </c>
      <c r="F125" s="300">
        <v>0</v>
      </c>
      <c r="G125" s="300"/>
      <c r="H125" s="300"/>
      <c r="I125" s="300"/>
      <c r="J125" s="300"/>
      <c r="K125" s="300"/>
      <c r="L125" s="300"/>
      <c r="M125" s="300">
        <v>199475.247</v>
      </c>
      <c r="N125" s="300">
        <v>161752.247</v>
      </c>
      <c r="O125" s="300">
        <v>37723</v>
      </c>
      <c r="P125" s="300"/>
      <c r="Q125" s="300"/>
      <c r="R125" s="299">
        <v>0</v>
      </c>
      <c r="S125" s="300">
        <v>0</v>
      </c>
      <c r="T125" s="300">
        <v>0</v>
      </c>
      <c r="U125" s="300"/>
      <c r="V125" s="300">
        <v>0</v>
      </c>
      <c r="W125" s="300"/>
      <c r="X125" s="300"/>
      <c r="Y125" s="301">
        <v>0.78714888684835271</v>
      </c>
      <c r="Z125" s="301">
        <v>1.0060978260079894</v>
      </c>
      <c r="AA125" s="302">
        <v>0.40718672754552421</v>
      </c>
    </row>
    <row r="126" spans="1:27" ht="31.2">
      <c r="A126" s="77" t="s">
        <v>308</v>
      </c>
      <c r="B126" s="142" t="s">
        <v>601</v>
      </c>
      <c r="C126" s="299">
        <v>299238.62199999997</v>
      </c>
      <c r="D126" s="300">
        <v>298978.62199999997</v>
      </c>
      <c r="E126" s="300">
        <v>260</v>
      </c>
      <c r="F126" s="300"/>
      <c r="G126" s="300"/>
      <c r="H126" s="300"/>
      <c r="I126" s="300"/>
      <c r="J126" s="300"/>
      <c r="K126" s="300"/>
      <c r="L126" s="300"/>
      <c r="M126" s="300">
        <v>310221.10748299997</v>
      </c>
      <c r="N126" s="300">
        <v>309961.10748299997</v>
      </c>
      <c r="O126" s="300">
        <v>260</v>
      </c>
      <c r="P126" s="300"/>
      <c r="Q126" s="300"/>
      <c r="R126" s="299">
        <v>0</v>
      </c>
      <c r="S126" s="300">
        <v>0</v>
      </c>
      <c r="T126" s="300">
        <v>0</v>
      </c>
      <c r="U126" s="300"/>
      <c r="V126" s="300">
        <v>0</v>
      </c>
      <c r="W126" s="300"/>
      <c r="X126" s="300"/>
      <c r="Y126" s="301">
        <v>1.0367014304824596</v>
      </c>
      <c r="Z126" s="301">
        <v>1.036733347051817</v>
      </c>
      <c r="AA126" s="302">
        <v>1</v>
      </c>
    </row>
    <row r="127" spans="1:27">
      <c r="A127" s="77" t="s">
        <v>310</v>
      </c>
      <c r="B127" s="144" t="s">
        <v>309</v>
      </c>
      <c r="C127" s="299">
        <v>16000</v>
      </c>
      <c r="D127" s="300">
        <v>15000</v>
      </c>
      <c r="E127" s="300">
        <v>1000</v>
      </c>
      <c r="F127" s="300">
        <v>0</v>
      </c>
      <c r="G127" s="300"/>
      <c r="H127" s="300"/>
      <c r="I127" s="300"/>
      <c r="J127" s="300"/>
      <c r="K127" s="300"/>
      <c r="L127" s="300"/>
      <c r="M127" s="300">
        <v>16000</v>
      </c>
      <c r="N127" s="300">
        <v>15000</v>
      </c>
      <c r="O127" s="300">
        <v>1000</v>
      </c>
      <c r="P127" s="300"/>
      <c r="Q127" s="300"/>
      <c r="R127" s="299">
        <v>0</v>
      </c>
      <c r="S127" s="300">
        <v>0</v>
      </c>
      <c r="T127" s="300">
        <v>0</v>
      </c>
      <c r="U127" s="300"/>
      <c r="V127" s="300">
        <v>0</v>
      </c>
      <c r="W127" s="300"/>
      <c r="X127" s="300"/>
      <c r="Y127" s="301">
        <v>1</v>
      </c>
      <c r="Z127" s="301">
        <v>1</v>
      </c>
      <c r="AA127" s="302">
        <v>1</v>
      </c>
    </row>
    <row r="128" spans="1:27" ht="31.2">
      <c r="A128" s="77" t="s">
        <v>314</v>
      </c>
      <c r="B128" s="145" t="s">
        <v>311</v>
      </c>
      <c r="C128" s="299">
        <v>15955</v>
      </c>
      <c r="D128" s="300"/>
      <c r="E128" s="300">
        <v>15955</v>
      </c>
      <c r="F128" s="300"/>
      <c r="G128" s="300"/>
      <c r="H128" s="300"/>
      <c r="I128" s="300"/>
      <c r="J128" s="300"/>
      <c r="K128" s="300"/>
      <c r="L128" s="300"/>
      <c r="M128" s="300">
        <v>22685</v>
      </c>
      <c r="N128" s="300"/>
      <c r="O128" s="300">
        <v>20448</v>
      </c>
      <c r="P128" s="300"/>
      <c r="Q128" s="300"/>
      <c r="R128" s="299">
        <v>1323</v>
      </c>
      <c r="S128" s="300"/>
      <c r="T128" s="300">
        <v>1323</v>
      </c>
      <c r="U128" s="300"/>
      <c r="V128" s="300">
        <v>914</v>
      </c>
      <c r="W128" s="300"/>
      <c r="X128" s="300"/>
      <c r="Y128" s="301">
        <v>1.4218113444061422</v>
      </c>
      <c r="Z128" s="301"/>
      <c r="AA128" s="302">
        <v>1.2816045126919462</v>
      </c>
    </row>
    <row r="129" spans="1:27" ht="31.2">
      <c r="A129" s="77"/>
      <c r="B129" s="145" t="s">
        <v>312</v>
      </c>
      <c r="C129" s="299">
        <v>15455</v>
      </c>
      <c r="D129" s="300"/>
      <c r="E129" s="300">
        <v>15455</v>
      </c>
      <c r="F129" s="300"/>
      <c r="G129" s="300"/>
      <c r="H129" s="300"/>
      <c r="I129" s="300"/>
      <c r="J129" s="300"/>
      <c r="K129" s="300"/>
      <c r="L129" s="300"/>
      <c r="M129" s="300">
        <v>22185</v>
      </c>
      <c r="N129" s="300"/>
      <c r="O129" s="300">
        <v>19948</v>
      </c>
      <c r="P129" s="300"/>
      <c r="Q129" s="300"/>
      <c r="R129" s="299">
        <v>1323</v>
      </c>
      <c r="S129" s="300"/>
      <c r="T129" s="300">
        <v>1323</v>
      </c>
      <c r="U129" s="300"/>
      <c r="V129" s="300">
        <v>914</v>
      </c>
      <c r="W129" s="300"/>
      <c r="X129" s="300"/>
      <c r="Y129" s="301">
        <v>1.4354577806535103</v>
      </c>
      <c r="Z129" s="301"/>
      <c r="AA129" s="302">
        <v>1.2907149789712067</v>
      </c>
    </row>
    <row r="130" spans="1:27">
      <c r="A130" s="77"/>
      <c r="B130" s="144" t="s">
        <v>313</v>
      </c>
      <c r="C130" s="299">
        <v>500</v>
      </c>
      <c r="D130" s="300"/>
      <c r="E130" s="300">
        <v>500</v>
      </c>
      <c r="F130" s="300"/>
      <c r="G130" s="300"/>
      <c r="H130" s="300"/>
      <c r="I130" s="300"/>
      <c r="J130" s="300"/>
      <c r="K130" s="300"/>
      <c r="L130" s="300"/>
      <c r="M130" s="300">
        <v>500</v>
      </c>
      <c r="N130" s="300"/>
      <c r="O130" s="300">
        <v>500</v>
      </c>
      <c r="P130" s="300"/>
      <c r="Q130" s="300"/>
      <c r="R130" s="299">
        <v>0</v>
      </c>
      <c r="S130" s="300"/>
      <c r="T130" s="300">
        <v>0</v>
      </c>
      <c r="U130" s="300"/>
      <c r="V130" s="300">
        <v>0</v>
      </c>
      <c r="W130" s="300"/>
      <c r="X130" s="300"/>
      <c r="Y130" s="301">
        <v>1</v>
      </c>
      <c r="Z130" s="301"/>
      <c r="AA130" s="302">
        <v>1</v>
      </c>
    </row>
    <row r="131" spans="1:27">
      <c r="A131" s="77" t="s">
        <v>316</v>
      </c>
      <c r="B131" s="142" t="s">
        <v>315</v>
      </c>
      <c r="C131" s="299">
        <v>12285</v>
      </c>
      <c r="D131" s="300"/>
      <c r="E131" s="300">
        <v>12285</v>
      </c>
      <c r="F131" s="300"/>
      <c r="G131" s="300"/>
      <c r="H131" s="300"/>
      <c r="I131" s="300"/>
      <c r="J131" s="300"/>
      <c r="K131" s="300"/>
      <c r="L131" s="300"/>
      <c r="M131" s="300">
        <v>15278</v>
      </c>
      <c r="N131" s="300"/>
      <c r="O131" s="300">
        <v>14958</v>
      </c>
      <c r="P131" s="300"/>
      <c r="Q131" s="300"/>
      <c r="R131" s="299">
        <v>0</v>
      </c>
      <c r="S131" s="300"/>
      <c r="T131" s="300">
        <v>0</v>
      </c>
      <c r="U131" s="300"/>
      <c r="V131" s="300">
        <v>320</v>
      </c>
      <c r="W131" s="300"/>
      <c r="X131" s="300"/>
      <c r="Y131" s="301">
        <v>1.2436304436304437</v>
      </c>
      <c r="Z131" s="301"/>
      <c r="AA131" s="302">
        <v>1.2175824175824175</v>
      </c>
    </row>
    <row r="132" spans="1:27">
      <c r="A132" s="77" t="s">
        <v>318</v>
      </c>
      <c r="B132" s="142" t="s">
        <v>317</v>
      </c>
      <c r="C132" s="299">
        <v>9040</v>
      </c>
      <c r="D132" s="300"/>
      <c r="E132" s="300">
        <v>9040</v>
      </c>
      <c r="F132" s="300"/>
      <c r="G132" s="300"/>
      <c r="H132" s="300"/>
      <c r="I132" s="300"/>
      <c r="J132" s="300"/>
      <c r="K132" s="300"/>
      <c r="L132" s="300"/>
      <c r="M132" s="300">
        <v>4815</v>
      </c>
      <c r="N132" s="300"/>
      <c r="O132" s="300">
        <v>4815</v>
      </c>
      <c r="P132" s="300"/>
      <c r="Q132" s="300"/>
      <c r="R132" s="299">
        <v>0</v>
      </c>
      <c r="S132" s="300"/>
      <c r="T132" s="300">
        <v>0</v>
      </c>
      <c r="U132" s="300"/>
      <c r="V132" s="300">
        <v>0</v>
      </c>
      <c r="W132" s="300"/>
      <c r="X132" s="300"/>
      <c r="Y132" s="301">
        <v>0.53263274336283184</v>
      </c>
      <c r="Z132" s="301"/>
      <c r="AA132" s="302">
        <v>0.53263274336283184</v>
      </c>
    </row>
    <row r="133" spans="1:27">
      <c r="A133" s="77" t="s">
        <v>320</v>
      </c>
      <c r="B133" s="142" t="s">
        <v>319</v>
      </c>
      <c r="C133" s="299">
        <v>31675</v>
      </c>
      <c r="D133" s="300"/>
      <c r="E133" s="300">
        <v>31675</v>
      </c>
      <c r="F133" s="300"/>
      <c r="G133" s="300"/>
      <c r="H133" s="300"/>
      <c r="I133" s="300"/>
      <c r="J133" s="300"/>
      <c r="K133" s="300"/>
      <c r="L133" s="300"/>
      <c r="M133" s="300">
        <v>24176</v>
      </c>
      <c r="N133" s="300"/>
      <c r="O133" s="300">
        <v>24037</v>
      </c>
      <c r="P133" s="300"/>
      <c r="Q133" s="300"/>
      <c r="R133" s="299">
        <v>139</v>
      </c>
      <c r="S133" s="300"/>
      <c r="T133" s="300">
        <v>139</v>
      </c>
      <c r="U133" s="300"/>
      <c r="V133" s="300">
        <v>0</v>
      </c>
      <c r="W133" s="300"/>
      <c r="X133" s="300"/>
      <c r="Y133" s="301">
        <v>0.76325177584846093</v>
      </c>
      <c r="Z133" s="301"/>
      <c r="AA133" s="302">
        <v>0.7588634569850039</v>
      </c>
    </row>
    <row r="134" spans="1:27">
      <c r="A134" s="77" t="s">
        <v>322</v>
      </c>
      <c r="B134" s="142" t="s">
        <v>321</v>
      </c>
      <c r="C134" s="299">
        <v>22825.3</v>
      </c>
      <c r="D134" s="300"/>
      <c r="E134" s="300">
        <v>22825.3</v>
      </c>
      <c r="F134" s="300"/>
      <c r="G134" s="300"/>
      <c r="H134" s="300"/>
      <c r="I134" s="300"/>
      <c r="J134" s="300"/>
      <c r="K134" s="300"/>
      <c r="L134" s="300"/>
      <c r="M134" s="300">
        <v>18597</v>
      </c>
      <c r="N134" s="300"/>
      <c r="O134" s="300">
        <v>18503</v>
      </c>
      <c r="P134" s="300"/>
      <c r="Q134" s="300"/>
      <c r="R134" s="299">
        <v>0</v>
      </c>
      <c r="S134" s="300"/>
      <c r="T134" s="300">
        <v>0</v>
      </c>
      <c r="U134" s="300"/>
      <c r="V134" s="300">
        <v>94</v>
      </c>
      <c r="W134" s="300"/>
      <c r="X134" s="300"/>
      <c r="Y134" s="301">
        <v>0.81475380389304852</v>
      </c>
      <c r="Z134" s="301"/>
      <c r="AA134" s="302">
        <v>0.81063556667382253</v>
      </c>
    </row>
    <row r="135" spans="1:27">
      <c r="A135" s="77" t="s">
        <v>326</v>
      </c>
      <c r="B135" s="142" t="s">
        <v>327</v>
      </c>
      <c r="C135" s="299">
        <v>200329</v>
      </c>
      <c r="D135" s="300">
        <v>8</v>
      </c>
      <c r="E135" s="300">
        <v>200321</v>
      </c>
      <c r="F135" s="300">
        <v>0</v>
      </c>
      <c r="G135" s="300"/>
      <c r="H135" s="300"/>
      <c r="I135" s="300"/>
      <c r="J135" s="300"/>
      <c r="K135" s="300"/>
      <c r="L135" s="300"/>
      <c r="M135" s="300">
        <v>192018.95537099999</v>
      </c>
      <c r="N135" s="300">
        <v>8</v>
      </c>
      <c r="O135" s="300">
        <v>191636.470371</v>
      </c>
      <c r="P135" s="300"/>
      <c r="Q135" s="300"/>
      <c r="R135" s="299">
        <v>374.48500000000001</v>
      </c>
      <c r="S135" s="300">
        <v>0</v>
      </c>
      <c r="T135" s="300">
        <v>374.48500000000001</v>
      </c>
      <c r="U135" s="300"/>
      <c r="V135" s="300"/>
      <c r="W135" s="300"/>
      <c r="X135" s="300"/>
      <c r="Y135" s="301">
        <v>0.95851801472078424</v>
      </c>
      <c r="Z135" s="301">
        <v>1</v>
      </c>
      <c r="AA135" s="302">
        <v>0.95664693352668972</v>
      </c>
    </row>
    <row r="136" spans="1:27">
      <c r="A136" s="77" t="s">
        <v>328</v>
      </c>
      <c r="B136" s="142" t="s">
        <v>329</v>
      </c>
      <c r="C136" s="299">
        <v>118209.175</v>
      </c>
      <c r="D136" s="300">
        <v>25649.174999999999</v>
      </c>
      <c r="E136" s="300">
        <v>92560</v>
      </c>
      <c r="F136" s="300">
        <v>0</v>
      </c>
      <c r="G136" s="300"/>
      <c r="H136" s="300"/>
      <c r="I136" s="300"/>
      <c r="J136" s="300"/>
      <c r="K136" s="300"/>
      <c r="L136" s="300"/>
      <c r="M136" s="300">
        <v>118080.845</v>
      </c>
      <c r="N136" s="300">
        <v>28199.845000000001</v>
      </c>
      <c r="O136" s="300">
        <v>88785</v>
      </c>
      <c r="P136" s="300"/>
      <c r="Q136" s="300"/>
      <c r="R136" s="299">
        <v>1096</v>
      </c>
      <c r="S136" s="300">
        <v>0</v>
      </c>
      <c r="T136" s="300">
        <v>1096</v>
      </c>
      <c r="U136" s="300"/>
      <c r="V136" s="300"/>
      <c r="W136" s="300"/>
      <c r="X136" s="300"/>
      <c r="Y136" s="301">
        <v>0.99891438206890448</v>
      </c>
      <c r="Z136" s="301">
        <v>1.0994445240441457</v>
      </c>
      <c r="AA136" s="302">
        <v>0.95921564390665515</v>
      </c>
    </row>
    <row r="137" spans="1:27">
      <c r="A137" s="77" t="s">
        <v>330</v>
      </c>
      <c r="B137" s="142" t="s">
        <v>331</v>
      </c>
      <c r="C137" s="299">
        <v>117429.40300000001</v>
      </c>
      <c r="D137" s="300">
        <v>34349.403000000006</v>
      </c>
      <c r="E137" s="300">
        <v>83080</v>
      </c>
      <c r="F137" s="300">
        <v>0</v>
      </c>
      <c r="G137" s="300"/>
      <c r="H137" s="300"/>
      <c r="I137" s="300"/>
      <c r="J137" s="300"/>
      <c r="K137" s="300"/>
      <c r="L137" s="300"/>
      <c r="M137" s="300">
        <v>134927.31599999999</v>
      </c>
      <c r="N137" s="300">
        <v>48300.315999999999</v>
      </c>
      <c r="O137" s="300">
        <v>86627</v>
      </c>
      <c r="P137" s="300"/>
      <c r="Q137" s="300"/>
      <c r="R137" s="299">
        <v>0</v>
      </c>
      <c r="S137" s="300">
        <v>0</v>
      </c>
      <c r="T137" s="300">
        <v>0</v>
      </c>
      <c r="U137" s="300"/>
      <c r="V137" s="300"/>
      <c r="W137" s="300"/>
      <c r="X137" s="300"/>
      <c r="Y137" s="301">
        <v>1.1490079362832151</v>
      </c>
      <c r="Z137" s="301">
        <v>1.4061471752507604</v>
      </c>
      <c r="AA137" s="302">
        <v>1.0426937891189216</v>
      </c>
    </row>
    <row r="138" spans="1:27">
      <c r="A138" s="77" t="s">
        <v>332</v>
      </c>
      <c r="B138" s="142" t="s">
        <v>333</v>
      </c>
      <c r="C138" s="299">
        <v>36500</v>
      </c>
      <c r="D138" s="300">
        <v>24500</v>
      </c>
      <c r="E138" s="300">
        <v>12000</v>
      </c>
      <c r="F138" s="300">
        <v>0</v>
      </c>
      <c r="G138" s="300"/>
      <c r="H138" s="300"/>
      <c r="I138" s="300"/>
      <c r="J138" s="300"/>
      <c r="K138" s="300"/>
      <c r="L138" s="300"/>
      <c r="M138" s="300">
        <v>37664.427499999998</v>
      </c>
      <c r="N138" s="300">
        <v>19936.427499999998</v>
      </c>
      <c r="O138" s="300">
        <v>17728</v>
      </c>
      <c r="P138" s="300"/>
      <c r="Q138" s="300"/>
      <c r="R138" s="299">
        <v>0</v>
      </c>
      <c r="S138" s="300">
        <v>0</v>
      </c>
      <c r="T138" s="300">
        <v>0</v>
      </c>
      <c r="U138" s="300"/>
      <c r="V138" s="300"/>
      <c r="W138" s="300"/>
      <c r="X138" s="300"/>
      <c r="Y138" s="301">
        <v>1.0319021232876713</v>
      </c>
      <c r="Z138" s="301">
        <v>0.8137317346938775</v>
      </c>
      <c r="AA138" s="302">
        <v>1.4773333333333334</v>
      </c>
    </row>
    <row r="139" spans="1:27">
      <c r="A139" s="77" t="s">
        <v>334</v>
      </c>
      <c r="B139" s="142" t="s">
        <v>335</v>
      </c>
      <c r="C139" s="299">
        <v>20110.713000000003</v>
      </c>
      <c r="D139" s="300">
        <v>20110.713000000003</v>
      </c>
      <c r="E139" s="300">
        <v>0</v>
      </c>
      <c r="F139" s="300">
        <v>0</v>
      </c>
      <c r="G139" s="300"/>
      <c r="H139" s="300"/>
      <c r="I139" s="300"/>
      <c r="J139" s="300"/>
      <c r="K139" s="300"/>
      <c r="L139" s="300"/>
      <c r="M139" s="300">
        <v>34021.367999999995</v>
      </c>
      <c r="N139" s="300">
        <v>34021.367999999995</v>
      </c>
      <c r="O139" s="300">
        <v>0</v>
      </c>
      <c r="P139" s="300"/>
      <c r="Q139" s="300"/>
      <c r="R139" s="299">
        <v>0</v>
      </c>
      <c r="S139" s="300">
        <v>0</v>
      </c>
      <c r="T139" s="300">
        <v>0</v>
      </c>
      <c r="U139" s="300"/>
      <c r="V139" s="300"/>
      <c r="W139" s="300"/>
      <c r="X139" s="300"/>
      <c r="Y139" s="301">
        <v>1.6917037203007168</v>
      </c>
      <c r="Z139" s="301">
        <v>1.6917037203007168</v>
      </c>
      <c r="AA139" s="302"/>
    </row>
    <row r="140" spans="1:27">
      <c r="A140" s="77" t="s">
        <v>336</v>
      </c>
      <c r="B140" s="142" t="s">
        <v>337</v>
      </c>
      <c r="C140" s="299">
        <v>328342</v>
      </c>
      <c r="D140" s="300"/>
      <c r="E140" s="300">
        <v>328342</v>
      </c>
      <c r="F140" s="300"/>
      <c r="G140" s="300"/>
      <c r="H140" s="300"/>
      <c r="I140" s="300"/>
      <c r="J140" s="300"/>
      <c r="K140" s="300"/>
      <c r="L140" s="300"/>
      <c r="M140" s="300">
        <v>344223</v>
      </c>
      <c r="N140" s="300"/>
      <c r="O140" s="300">
        <v>344223</v>
      </c>
      <c r="P140" s="300"/>
      <c r="Q140" s="300"/>
      <c r="R140" s="299">
        <v>0</v>
      </c>
      <c r="S140" s="300"/>
      <c r="T140" s="300">
        <v>0</v>
      </c>
      <c r="U140" s="300"/>
      <c r="V140" s="300"/>
      <c r="W140" s="300"/>
      <c r="X140" s="300"/>
      <c r="Y140" s="301">
        <v>1.0483672512197648</v>
      </c>
      <c r="Z140" s="301"/>
      <c r="AA140" s="302">
        <v>1.0483672512197648</v>
      </c>
    </row>
    <row r="141" spans="1:27">
      <c r="A141" s="77" t="s">
        <v>339</v>
      </c>
      <c r="B141" s="146" t="s">
        <v>602</v>
      </c>
      <c r="C141" s="299">
        <v>0</v>
      </c>
      <c r="D141" s="300">
        <v>0</v>
      </c>
      <c r="E141" s="300"/>
      <c r="F141" s="300">
        <v>0</v>
      </c>
      <c r="G141" s="300"/>
      <c r="H141" s="300"/>
      <c r="I141" s="300"/>
      <c r="J141" s="300"/>
      <c r="K141" s="300"/>
      <c r="L141" s="300"/>
      <c r="M141" s="300">
        <v>138</v>
      </c>
      <c r="N141" s="300">
        <v>138</v>
      </c>
      <c r="O141" s="300"/>
      <c r="P141" s="300"/>
      <c r="Q141" s="300"/>
      <c r="R141" s="299">
        <v>0</v>
      </c>
      <c r="S141" s="300">
        <v>0</v>
      </c>
      <c r="T141" s="300"/>
      <c r="U141" s="300"/>
      <c r="V141" s="300"/>
      <c r="W141" s="300"/>
      <c r="X141" s="300"/>
      <c r="Y141" s="301"/>
      <c r="Z141" s="301"/>
      <c r="AA141" s="302"/>
    </row>
    <row r="142" spans="1:27">
      <c r="A142" s="77" t="s">
        <v>560</v>
      </c>
      <c r="B142" s="147" t="s">
        <v>343</v>
      </c>
      <c r="C142" s="299">
        <v>5733.884</v>
      </c>
      <c r="D142" s="300">
        <v>5733.884</v>
      </c>
      <c r="E142" s="300"/>
      <c r="F142" s="300">
        <v>0</v>
      </c>
      <c r="G142" s="300"/>
      <c r="H142" s="300"/>
      <c r="I142" s="300"/>
      <c r="J142" s="300"/>
      <c r="K142" s="300"/>
      <c r="L142" s="300"/>
      <c r="M142" s="300">
        <v>6052.2029999999995</v>
      </c>
      <c r="N142" s="300">
        <v>6052.2029999999995</v>
      </c>
      <c r="O142" s="300"/>
      <c r="P142" s="300"/>
      <c r="Q142" s="300"/>
      <c r="R142" s="299">
        <v>0</v>
      </c>
      <c r="S142" s="300">
        <v>0</v>
      </c>
      <c r="T142" s="300"/>
      <c r="U142" s="300"/>
      <c r="V142" s="300"/>
      <c r="W142" s="300"/>
      <c r="X142" s="300"/>
      <c r="Y142" s="301">
        <v>1.0555154237511606</v>
      </c>
      <c r="Z142" s="301">
        <v>1.0555154237511606</v>
      </c>
      <c r="AA142" s="302"/>
    </row>
    <row r="143" spans="1:27">
      <c r="A143" s="77" t="s">
        <v>340</v>
      </c>
      <c r="B143" s="147" t="s">
        <v>603</v>
      </c>
      <c r="C143" s="299">
        <v>254814.67550000001</v>
      </c>
      <c r="D143" s="300">
        <v>254814.67550000001</v>
      </c>
      <c r="E143" s="300"/>
      <c r="F143" s="300">
        <v>0</v>
      </c>
      <c r="G143" s="300"/>
      <c r="H143" s="300"/>
      <c r="I143" s="300"/>
      <c r="J143" s="300"/>
      <c r="K143" s="300"/>
      <c r="L143" s="300"/>
      <c r="M143" s="300">
        <v>307040.78016299999</v>
      </c>
      <c r="N143" s="300">
        <v>307040.78016299999</v>
      </c>
      <c r="O143" s="300"/>
      <c r="P143" s="300"/>
      <c r="Q143" s="300"/>
      <c r="R143" s="299">
        <v>0</v>
      </c>
      <c r="S143" s="300">
        <v>0</v>
      </c>
      <c r="T143" s="300"/>
      <c r="U143" s="300"/>
      <c r="V143" s="300"/>
      <c r="W143" s="300"/>
      <c r="X143" s="300"/>
      <c r="Y143" s="301">
        <v>1.2049572088441192</v>
      </c>
      <c r="Z143" s="301">
        <v>1.2049572088441192</v>
      </c>
      <c r="AA143" s="302"/>
    </row>
    <row r="144" spans="1:27">
      <c r="A144" s="77" t="s">
        <v>341</v>
      </c>
      <c r="B144" s="148" t="s">
        <v>604</v>
      </c>
      <c r="C144" s="299">
        <v>0</v>
      </c>
      <c r="D144" s="300">
        <v>0</v>
      </c>
      <c r="E144" s="300"/>
      <c r="F144" s="300">
        <v>0</v>
      </c>
      <c r="G144" s="300"/>
      <c r="H144" s="300"/>
      <c r="I144" s="300"/>
      <c r="J144" s="300"/>
      <c r="K144" s="300"/>
      <c r="L144" s="300"/>
      <c r="M144" s="300">
        <v>1315.279</v>
      </c>
      <c r="N144" s="300">
        <v>600</v>
      </c>
      <c r="O144" s="300"/>
      <c r="P144" s="300"/>
      <c r="Q144" s="300"/>
      <c r="R144" s="299">
        <v>0</v>
      </c>
      <c r="S144" s="300">
        <v>0</v>
      </c>
      <c r="T144" s="300"/>
      <c r="U144" s="300"/>
      <c r="V144" s="300">
        <v>715.279</v>
      </c>
      <c r="W144" s="300"/>
      <c r="X144" s="300"/>
      <c r="Y144" s="301"/>
      <c r="Z144" s="301"/>
      <c r="AA144" s="302"/>
    </row>
    <row r="145" spans="1:27">
      <c r="A145" s="77" t="s">
        <v>342</v>
      </c>
      <c r="B145" s="148" t="s">
        <v>605</v>
      </c>
      <c r="C145" s="299">
        <v>0</v>
      </c>
      <c r="D145" s="300">
        <v>0</v>
      </c>
      <c r="E145" s="300"/>
      <c r="F145" s="300">
        <v>0</v>
      </c>
      <c r="G145" s="300"/>
      <c r="H145" s="300"/>
      <c r="I145" s="300"/>
      <c r="J145" s="300"/>
      <c r="K145" s="300"/>
      <c r="L145" s="300"/>
      <c r="M145" s="300">
        <v>13394.969000000001</v>
      </c>
      <c r="N145" s="300">
        <v>13394.969000000001</v>
      </c>
      <c r="O145" s="300"/>
      <c r="P145" s="300"/>
      <c r="Q145" s="300"/>
      <c r="R145" s="299">
        <v>0</v>
      </c>
      <c r="S145" s="300">
        <v>0</v>
      </c>
      <c r="T145" s="300"/>
      <c r="U145" s="300"/>
      <c r="V145" s="300"/>
      <c r="W145" s="300"/>
      <c r="X145" s="300"/>
      <c r="Y145" s="301"/>
      <c r="Z145" s="301"/>
      <c r="AA145" s="302"/>
    </row>
    <row r="146" spans="1:27">
      <c r="A146" s="77" t="s">
        <v>344</v>
      </c>
      <c r="B146" s="149" t="s">
        <v>606</v>
      </c>
      <c r="C146" s="299">
        <v>42.372999999999998</v>
      </c>
      <c r="D146" s="300">
        <v>42.372999999999998</v>
      </c>
      <c r="E146" s="300"/>
      <c r="F146" s="300">
        <v>0</v>
      </c>
      <c r="G146" s="300"/>
      <c r="H146" s="300"/>
      <c r="I146" s="300"/>
      <c r="J146" s="300"/>
      <c r="K146" s="300"/>
      <c r="L146" s="300"/>
      <c r="M146" s="300">
        <v>42.372999999999998</v>
      </c>
      <c r="N146" s="300">
        <v>42.372999999999998</v>
      </c>
      <c r="O146" s="300"/>
      <c r="P146" s="300"/>
      <c r="Q146" s="300"/>
      <c r="R146" s="299">
        <v>0</v>
      </c>
      <c r="S146" s="300">
        <v>0</v>
      </c>
      <c r="T146" s="300"/>
      <c r="U146" s="300"/>
      <c r="V146" s="300"/>
      <c r="W146" s="300"/>
      <c r="X146" s="300"/>
      <c r="Y146" s="301">
        <v>1</v>
      </c>
      <c r="Z146" s="301">
        <v>1</v>
      </c>
      <c r="AA146" s="302"/>
    </row>
    <row r="147" spans="1:27">
      <c r="A147" s="77" t="s">
        <v>345</v>
      </c>
      <c r="B147" s="147" t="s">
        <v>561</v>
      </c>
      <c r="C147" s="299">
        <v>4295.2910000000002</v>
      </c>
      <c r="D147" s="300">
        <v>4295.2910000000002</v>
      </c>
      <c r="E147" s="300"/>
      <c r="F147" s="300">
        <v>0</v>
      </c>
      <c r="G147" s="300"/>
      <c r="H147" s="300"/>
      <c r="I147" s="300"/>
      <c r="J147" s="300"/>
      <c r="K147" s="300"/>
      <c r="L147" s="300"/>
      <c r="M147" s="300">
        <v>4262.3989999999994</v>
      </c>
      <c r="N147" s="300">
        <v>4262.3989999999994</v>
      </c>
      <c r="O147" s="300"/>
      <c r="P147" s="300"/>
      <c r="Q147" s="300"/>
      <c r="R147" s="299">
        <v>0</v>
      </c>
      <c r="S147" s="300">
        <v>0</v>
      </c>
      <c r="T147" s="300"/>
      <c r="U147" s="300"/>
      <c r="V147" s="300"/>
      <c r="W147" s="300"/>
      <c r="X147" s="300"/>
      <c r="Y147" s="301">
        <v>0.99234231161520825</v>
      </c>
      <c r="Z147" s="301">
        <v>0.99234231161520825</v>
      </c>
      <c r="AA147" s="302"/>
    </row>
    <row r="148" spans="1:27">
      <c r="A148" s="77" t="s">
        <v>607</v>
      </c>
      <c r="B148" s="150" t="s">
        <v>608</v>
      </c>
      <c r="C148" s="299">
        <v>100000</v>
      </c>
      <c r="D148" s="300">
        <v>100000</v>
      </c>
      <c r="E148" s="300"/>
      <c r="F148" s="300">
        <v>0</v>
      </c>
      <c r="G148" s="300"/>
      <c r="H148" s="300"/>
      <c r="I148" s="300"/>
      <c r="J148" s="300"/>
      <c r="K148" s="300"/>
      <c r="L148" s="300"/>
      <c r="M148" s="300">
        <v>0</v>
      </c>
      <c r="N148" s="300"/>
      <c r="O148" s="300"/>
      <c r="P148" s="300"/>
      <c r="Q148" s="300"/>
      <c r="R148" s="299">
        <v>0</v>
      </c>
      <c r="S148" s="300"/>
      <c r="T148" s="300"/>
      <c r="U148" s="300"/>
      <c r="V148" s="300"/>
      <c r="W148" s="300"/>
      <c r="X148" s="300"/>
      <c r="Y148" s="301"/>
      <c r="Z148" s="301"/>
      <c r="AA148" s="302"/>
    </row>
    <row r="149" spans="1:27">
      <c r="A149" s="77" t="s">
        <v>609</v>
      </c>
      <c r="B149" s="151" t="s">
        <v>610</v>
      </c>
      <c r="C149" s="299">
        <v>791.24827300000004</v>
      </c>
      <c r="D149" s="300">
        <v>791.24827300000004</v>
      </c>
      <c r="E149" s="300"/>
      <c r="F149" s="300">
        <v>0</v>
      </c>
      <c r="G149" s="300"/>
      <c r="H149" s="300"/>
      <c r="I149" s="300"/>
      <c r="J149" s="300"/>
      <c r="K149" s="300"/>
      <c r="L149" s="300"/>
      <c r="M149" s="300">
        <v>0</v>
      </c>
      <c r="N149" s="300"/>
      <c r="O149" s="300"/>
      <c r="P149" s="300"/>
      <c r="Q149" s="300"/>
      <c r="R149" s="299">
        <v>0</v>
      </c>
      <c r="S149" s="300"/>
      <c r="T149" s="300"/>
      <c r="U149" s="300"/>
      <c r="V149" s="300"/>
      <c r="W149" s="300"/>
      <c r="X149" s="300"/>
      <c r="Y149" s="301"/>
      <c r="Z149" s="301"/>
      <c r="AA149" s="302"/>
    </row>
    <row r="150" spans="1:27">
      <c r="A150" s="85" t="s">
        <v>5</v>
      </c>
      <c r="B150" s="152" t="s">
        <v>346</v>
      </c>
      <c r="C150" s="141">
        <v>67733</v>
      </c>
      <c r="D150" s="141"/>
      <c r="E150" s="141">
        <v>67733</v>
      </c>
      <c r="F150" s="141">
        <v>0</v>
      </c>
      <c r="G150" s="141">
        <v>0</v>
      </c>
      <c r="H150" s="141">
        <v>0</v>
      </c>
      <c r="I150" s="141">
        <v>0</v>
      </c>
      <c r="J150" s="141">
        <v>0</v>
      </c>
      <c r="K150" s="141">
        <v>0</v>
      </c>
      <c r="L150" s="141">
        <v>0</v>
      </c>
      <c r="M150" s="141">
        <v>120243.51188999999</v>
      </c>
      <c r="N150" s="141">
        <v>62548</v>
      </c>
      <c r="O150" s="141">
        <v>55448.511889999994</v>
      </c>
      <c r="P150" s="141">
        <v>0</v>
      </c>
      <c r="Q150" s="141">
        <v>0</v>
      </c>
      <c r="R150" s="297">
        <v>1374</v>
      </c>
      <c r="S150" s="141">
        <v>0</v>
      </c>
      <c r="T150" s="141">
        <v>1374</v>
      </c>
      <c r="U150" s="141">
        <v>0</v>
      </c>
      <c r="V150" s="141">
        <v>873</v>
      </c>
      <c r="W150" s="141">
        <v>0</v>
      </c>
      <c r="X150" s="141">
        <v>0</v>
      </c>
      <c r="Y150" s="294">
        <v>1.7752574356665141</v>
      </c>
      <c r="Z150" s="294"/>
      <c r="AA150" s="298">
        <v>0.81863363338402251</v>
      </c>
    </row>
    <row r="151" spans="1:27">
      <c r="A151" s="77" t="s">
        <v>119</v>
      </c>
      <c r="B151" s="142" t="s">
        <v>347</v>
      </c>
      <c r="C151" s="299">
        <v>8578</v>
      </c>
      <c r="D151" s="300"/>
      <c r="E151" s="300">
        <v>8578</v>
      </c>
      <c r="F151" s="300"/>
      <c r="G151" s="300"/>
      <c r="H151" s="300"/>
      <c r="I151" s="300"/>
      <c r="J151" s="300"/>
      <c r="K151" s="300"/>
      <c r="L151" s="300"/>
      <c r="M151" s="300">
        <v>8801.5183150000012</v>
      </c>
      <c r="N151" s="300"/>
      <c r="O151" s="300">
        <v>8464.5183150000012</v>
      </c>
      <c r="P151" s="300"/>
      <c r="Q151" s="300"/>
      <c r="R151" s="299">
        <v>179</v>
      </c>
      <c r="S151" s="300"/>
      <c r="T151" s="300">
        <v>179</v>
      </c>
      <c r="U151" s="300"/>
      <c r="V151" s="300">
        <v>158</v>
      </c>
      <c r="W151" s="300"/>
      <c r="X151" s="300"/>
      <c r="Y151" s="301">
        <v>1.0260571595943111</v>
      </c>
      <c r="Z151" s="301"/>
      <c r="AA151" s="302">
        <v>0.98677061261366295</v>
      </c>
    </row>
    <row r="152" spans="1:27">
      <c r="A152" s="77" t="s">
        <v>127</v>
      </c>
      <c r="B152" s="142" t="s">
        <v>348</v>
      </c>
      <c r="C152" s="299">
        <v>6600</v>
      </c>
      <c r="D152" s="300"/>
      <c r="E152" s="300">
        <v>6600</v>
      </c>
      <c r="F152" s="300"/>
      <c r="G152" s="300"/>
      <c r="H152" s="300"/>
      <c r="I152" s="300"/>
      <c r="J152" s="300"/>
      <c r="K152" s="300"/>
      <c r="L152" s="300"/>
      <c r="M152" s="300">
        <v>8113.8</v>
      </c>
      <c r="N152" s="300"/>
      <c r="O152" s="300">
        <v>7831.8</v>
      </c>
      <c r="P152" s="300"/>
      <c r="Q152" s="300"/>
      <c r="R152" s="299">
        <v>120</v>
      </c>
      <c r="S152" s="300"/>
      <c r="T152" s="300">
        <v>120</v>
      </c>
      <c r="U152" s="300"/>
      <c r="V152" s="300">
        <v>162</v>
      </c>
      <c r="W152" s="300"/>
      <c r="X152" s="300"/>
      <c r="Y152" s="301">
        <v>1.2293636363636364</v>
      </c>
      <c r="Z152" s="301"/>
      <c r="AA152" s="302">
        <v>1.1866363636363637</v>
      </c>
    </row>
    <row r="153" spans="1:27">
      <c r="A153" s="153"/>
      <c r="B153" s="154" t="s">
        <v>349</v>
      </c>
      <c r="C153" s="299">
        <v>6229</v>
      </c>
      <c r="D153" s="300"/>
      <c r="E153" s="300">
        <v>6229</v>
      </c>
      <c r="F153" s="300"/>
      <c r="G153" s="300"/>
      <c r="H153" s="300"/>
      <c r="I153" s="300"/>
      <c r="J153" s="300"/>
      <c r="K153" s="300"/>
      <c r="L153" s="300"/>
      <c r="M153" s="300">
        <v>7742.8</v>
      </c>
      <c r="N153" s="300"/>
      <c r="O153" s="300">
        <v>7460.8</v>
      </c>
      <c r="P153" s="300"/>
      <c r="Q153" s="300"/>
      <c r="R153" s="299">
        <v>120</v>
      </c>
      <c r="S153" s="300"/>
      <c r="T153" s="300">
        <v>120</v>
      </c>
      <c r="U153" s="300"/>
      <c r="V153" s="300">
        <v>162</v>
      </c>
      <c r="W153" s="300"/>
      <c r="X153" s="300"/>
      <c r="Y153" s="301">
        <v>1.2430245625301011</v>
      </c>
      <c r="Z153" s="301"/>
      <c r="AA153" s="302">
        <v>1.1977524482260395</v>
      </c>
    </row>
    <row r="154" spans="1:27">
      <c r="A154" s="153"/>
      <c r="B154" s="154" t="s">
        <v>350</v>
      </c>
      <c r="C154" s="299">
        <v>371</v>
      </c>
      <c r="D154" s="300"/>
      <c r="E154" s="300">
        <v>371</v>
      </c>
      <c r="F154" s="300"/>
      <c r="G154" s="300"/>
      <c r="H154" s="300"/>
      <c r="I154" s="300"/>
      <c r="J154" s="300"/>
      <c r="K154" s="300"/>
      <c r="L154" s="300"/>
      <c r="M154" s="300">
        <v>371</v>
      </c>
      <c r="N154" s="300"/>
      <c r="O154" s="300">
        <v>371</v>
      </c>
      <c r="P154" s="300"/>
      <c r="Q154" s="300"/>
      <c r="R154" s="299">
        <v>0</v>
      </c>
      <c r="S154" s="300"/>
      <c r="T154" s="300">
        <v>0</v>
      </c>
      <c r="U154" s="300"/>
      <c r="V154" s="300">
        <v>0</v>
      </c>
      <c r="W154" s="300"/>
      <c r="X154" s="300"/>
      <c r="Y154" s="301">
        <v>1</v>
      </c>
      <c r="Z154" s="301"/>
      <c r="AA154" s="302">
        <v>1</v>
      </c>
    </row>
    <row r="155" spans="1:27">
      <c r="A155" s="77" t="s">
        <v>129</v>
      </c>
      <c r="B155" s="142" t="s">
        <v>351</v>
      </c>
      <c r="C155" s="299">
        <v>5917</v>
      </c>
      <c r="D155" s="300"/>
      <c r="E155" s="300">
        <v>5917</v>
      </c>
      <c r="F155" s="300"/>
      <c r="G155" s="300"/>
      <c r="H155" s="300"/>
      <c r="I155" s="300"/>
      <c r="J155" s="300"/>
      <c r="K155" s="300"/>
      <c r="L155" s="300"/>
      <c r="M155" s="300">
        <v>6339</v>
      </c>
      <c r="N155" s="300"/>
      <c r="O155" s="300">
        <v>5722</v>
      </c>
      <c r="P155" s="300"/>
      <c r="Q155" s="300"/>
      <c r="R155" s="299">
        <v>559</v>
      </c>
      <c r="S155" s="300"/>
      <c r="T155" s="300">
        <v>559</v>
      </c>
      <c r="U155" s="300"/>
      <c r="V155" s="300">
        <v>58</v>
      </c>
      <c r="W155" s="300"/>
      <c r="X155" s="300"/>
      <c r="Y155" s="301">
        <v>1.0713199256379922</v>
      </c>
      <c r="Z155" s="301"/>
      <c r="AA155" s="302">
        <v>0.96704411019097514</v>
      </c>
    </row>
    <row r="156" spans="1:27">
      <c r="A156" s="77" t="s">
        <v>186</v>
      </c>
      <c r="B156" s="142" t="s">
        <v>352</v>
      </c>
      <c r="C156" s="299">
        <v>22525</v>
      </c>
      <c r="D156" s="300"/>
      <c r="E156" s="300">
        <v>22525</v>
      </c>
      <c r="F156" s="300"/>
      <c r="G156" s="300"/>
      <c r="H156" s="300"/>
      <c r="I156" s="300"/>
      <c r="J156" s="300"/>
      <c r="K156" s="300"/>
      <c r="L156" s="300"/>
      <c r="M156" s="300">
        <v>5168.4135200000001</v>
      </c>
      <c r="N156" s="300"/>
      <c r="O156" s="300">
        <v>4829.4135200000001</v>
      </c>
      <c r="P156" s="300"/>
      <c r="Q156" s="300"/>
      <c r="R156" s="299">
        <v>220</v>
      </c>
      <c r="S156" s="300"/>
      <c r="T156" s="300">
        <v>220</v>
      </c>
      <c r="U156" s="300"/>
      <c r="V156" s="300">
        <v>119</v>
      </c>
      <c r="W156" s="300"/>
      <c r="X156" s="300"/>
      <c r="Y156" s="301">
        <v>0.22945232053274139</v>
      </c>
      <c r="Z156" s="301"/>
      <c r="AA156" s="302">
        <v>0.21440237602663706</v>
      </c>
    </row>
    <row r="157" spans="1:27">
      <c r="A157" s="77" t="s">
        <v>198</v>
      </c>
      <c r="B157" s="142" t="s">
        <v>353</v>
      </c>
      <c r="C157" s="299">
        <v>2865</v>
      </c>
      <c r="D157" s="300"/>
      <c r="E157" s="300">
        <v>2865</v>
      </c>
      <c r="F157" s="300"/>
      <c r="G157" s="300"/>
      <c r="H157" s="300"/>
      <c r="I157" s="300"/>
      <c r="J157" s="300"/>
      <c r="K157" s="300"/>
      <c r="L157" s="300"/>
      <c r="M157" s="300">
        <v>3400</v>
      </c>
      <c r="N157" s="300"/>
      <c r="O157" s="300">
        <v>3229</v>
      </c>
      <c r="P157" s="300"/>
      <c r="Q157" s="300"/>
      <c r="R157" s="299">
        <v>138</v>
      </c>
      <c r="S157" s="300"/>
      <c r="T157" s="300">
        <v>138</v>
      </c>
      <c r="U157" s="300"/>
      <c r="V157" s="300">
        <v>33</v>
      </c>
      <c r="W157" s="300"/>
      <c r="X157" s="300"/>
      <c r="Y157" s="301">
        <v>1.1867364746945899</v>
      </c>
      <c r="Z157" s="301"/>
      <c r="AA157" s="302">
        <v>1.1270506108202443</v>
      </c>
    </row>
    <row r="158" spans="1:27">
      <c r="A158" s="77" t="s">
        <v>202</v>
      </c>
      <c r="B158" s="142" t="s">
        <v>358</v>
      </c>
      <c r="C158" s="299">
        <v>3523</v>
      </c>
      <c r="D158" s="300"/>
      <c r="E158" s="300">
        <v>3523</v>
      </c>
      <c r="F158" s="300"/>
      <c r="G158" s="300"/>
      <c r="H158" s="300"/>
      <c r="I158" s="300"/>
      <c r="J158" s="300"/>
      <c r="K158" s="300"/>
      <c r="L158" s="300"/>
      <c r="M158" s="300">
        <v>4030</v>
      </c>
      <c r="N158" s="300"/>
      <c r="O158" s="300">
        <v>3862</v>
      </c>
      <c r="P158" s="300"/>
      <c r="Q158" s="300"/>
      <c r="R158" s="299">
        <v>59</v>
      </c>
      <c r="S158" s="300"/>
      <c r="T158" s="300">
        <v>59</v>
      </c>
      <c r="U158" s="300"/>
      <c r="V158" s="300">
        <v>109</v>
      </c>
      <c r="W158" s="300"/>
      <c r="X158" s="300"/>
      <c r="Y158" s="301">
        <v>1.1439114391143912</v>
      </c>
      <c r="Z158" s="301"/>
      <c r="AA158" s="302">
        <v>1.0962248084019302</v>
      </c>
    </row>
    <row r="159" spans="1:27">
      <c r="A159" s="77" t="s">
        <v>206</v>
      </c>
      <c r="B159" s="142" t="s">
        <v>359</v>
      </c>
      <c r="C159" s="299">
        <v>2780</v>
      </c>
      <c r="D159" s="300"/>
      <c r="E159" s="300">
        <v>2780</v>
      </c>
      <c r="F159" s="300"/>
      <c r="G159" s="300"/>
      <c r="H159" s="300"/>
      <c r="I159" s="300"/>
      <c r="J159" s="300"/>
      <c r="K159" s="300"/>
      <c r="L159" s="300"/>
      <c r="M159" s="300">
        <v>2687</v>
      </c>
      <c r="N159" s="300"/>
      <c r="O159" s="300">
        <v>2657</v>
      </c>
      <c r="P159" s="300"/>
      <c r="Q159" s="300"/>
      <c r="R159" s="299">
        <v>0</v>
      </c>
      <c r="S159" s="300"/>
      <c r="T159" s="300">
        <v>0</v>
      </c>
      <c r="U159" s="300"/>
      <c r="V159" s="300">
        <v>30</v>
      </c>
      <c r="W159" s="300"/>
      <c r="X159" s="300"/>
      <c r="Y159" s="301">
        <v>0.96654676258992811</v>
      </c>
      <c r="Z159" s="301"/>
      <c r="AA159" s="302">
        <v>0.95575539568345325</v>
      </c>
    </row>
    <row r="160" spans="1:27">
      <c r="A160" s="77" t="s">
        <v>210</v>
      </c>
      <c r="B160" s="142" t="s">
        <v>354</v>
      </c>
      <c r="C160" s="299">
        <v>2955</v>
      </c>
      <c r="D160" s="300"/>
      <c r="E160" s="300">
        <v>2955</v>
      </c>
      <c r="F160" s="300"/>
      <c r="G160" s="300"/>
      <c r="H160" s="300"/>
      <c r="I160" s="300"/>
      <c r="J160" s="300"/>
      <c r="K160" s="300"/>
      <c r="L160" s="300"/>
      <c r="M160" s="300">
        <v>2466</v>
      </c>
      <c r="N160" s="300"/>
      <c r="O160" s="300">
        <v>2431</v>
      </c>
      <c r="P160" s="300"/>
      <c r="Q160" s="300"/>
      <c r="R160" s="299">
        <v>0</v>
      </c>
      <c r="S160" s="300"/>
      <c r="T160" s="300">
        <v>0</v>
      </c>
      <c r="U160" s="300"/>
      <c r="V160" s="300">
        <v>35</v>
      </c>
      <c r="W160" s="300"/>
      <c r="X160" s="300"/>
      <c r="Y160" s="301">
        <v>0.8345177664974619</v>
      </c>
      <c r="Z160" s="301"/>
      <c r="AA160" s="302">
        <v>0.82267343485617594</v>
      </c>
    </row>
    <row r="161" spans="1:27">
      <c r="A161" s="77" t="s">
        <v>215</v>
      </c>
      <c r="B161" s="142" t="s">
        <v>356</v>
      </c>
      <c r="C161" s="299">
        <v>5455</v>
      </c>
      <c r="D161" s="300"/>
      <c r="E161" s="300">
        <v>5455</v>
      </c>
      <c r="F161" s="300"/>
      <c r="G161" s="300"/>
      <c r="H161" s="300"/>
      <c r="I161" s="300"/>
      <c r="J161" s="300"/>
      <c r="K161" s="300"/>
      <c r="L161" s="300"/>
      <c r="M161" s="300">
        <v>4244</v>
      </c>
      <c r="N161" s="300"/>
      <c r="O161" s="300">
        <v>4149</v>
      </c>
      <c r="P161" s="300"/>
      <c r="Q161" s="300"/>
      <c r="R161" s="299">
        <v>0</v>
      </c>
      <c r="S161" s="300"/>
      <c r="T161" s="300">
        <v>0</v>
      </c>
      <c r="U161" s="300"/>
      <c r="V161" s="300">
        <v>95</v>
      </c>
      <c r="W161" s="300"/>
      <c r="X161" s="300"/>
      <c r="Y161" s="301">
        <v>0.77800183318056826</v>
      </c>
      <c r="Z161" s="301"/>
      <c r="AA161" s="302">
        <v>0.76058661778185155</v>
      </c>
    </row>
    <row r="162" spans="1:27">
      <c r="A162" s="77" t="s">
        <v>219</v>
      </c>
      <c r="B162" s="143" t="s">
        <v>355</v>
      </c>
      <c r="C162" s="299">
        <v>4330</v>
      </c>
      <c r="D162" s="300"/>
      <c r="E162" s="300">
        <v>4330</v>
      </c>
      <c r="F162" s="300"/>
      <c r="G162" s="300"/>
      <c r="H162" s="300"/>
      <c r="I162" s="300"/>
      <c r="J162" s="300"/>
      <c r="K162" s="300"/>
      <c r="L162" s="300"/>
      <c r="M162" s="300">
        <v>3529</v>
      </c>
      <c r="N162" s="300"/>
      <c r="O162" s="300">
        <v>3484</v>
      </c>
      <c r="P162" s="300"/>
      <c r="Q162" s="300"/>
      <c r="R162" s="299">
        <v>0</v>
      </c>
      <c r="S162" s="300"/>
      <c r="T162" s="300">
        <v>0</v>
      </c>
      <c r="U162" s="300"/>
      <c r="V162" s="300">
        <v>45</v>
      </c>
      <c r="W162" s="300"/>
      <c r="X162" s="300"/>
      <c r="Y162" s="301">
        <v>0.81501154734411085</v>
      </c>
      <c r="Z162" s="301"/>
      <c r="AA162" s="302">
        <v>0.80461893764434178</v>
      </c>
    </row>
    <row r="163" spans="1:27">
      <c r="A163" s="77" t="s">
        <v>225</v>
      </c>
      <c r="B163" s="142" t="s">
        <v>357</v>
      </c>
      <c r="C163" s="299">
        <v>1155</v>
      </c>
      <c r="D163" s="300"/>
      <c r="E163" s="300">
        <v>1155</v>
      </c>
      <c r="F163" s="300"/>
      <c r="G163" s="300"/>
      <c r="H163" s="300"/>
      <c r="I163" s="300"/>
      <c r="J163" s="300"/>
      <c r="K163" s="300"/>
      <c r="L163" s="300"/>
      <c r="M163" s="300">
        <v>1047</v>
      </c>
      <c r="N163" s="300"/>
      <c r="O163" s="300">
        <v>1030</v>
      </c>
      <c r="P163" s="300"/>
      <c r="Q163" s="300"/>
      <c r="R163" s="299">
        <v>0</v>
      </c>
      <c r="S163" s="300"/>
      <c r="T163" s="300">
        <v>0</v>
      </c>
      <c r="U163" s="300"/>
      <c r="V163" s="300">
        <v>17</v>
      </c>
      <c r="W163" s="300"/>
      <c r="X163" s="300"/>
      <c r="Y163" s="301">
        <v>0.90649350649350646</v>
      </c>
      <c r="Z163" s="301"/>
      <c r="AA163" s="302">
        <v>0.89177489177489178</v>
      </c>
    </row>
    <row r="164" spans="1:27">
      <c r="A164" s="77" t="s">
        <v>231</v>
      </c>
      <c r="B164" s="142" t="s">
        <v>360</v>
      </c>
      <c r="C164" s="299">
        <v>1050</v>
      </c>
      <c r="D164" s="300"/>
      <c r="E164" s="300">
        <v>1050</v>
      </c>
      <c r="F164" s="300"/>
      <c r="G164" s="300"/>
      <c r="H164" s="300"/>
      <c r="I164" s="300"/>
      <c r="J164" s="300"/>
      <c r="K164" s="300"/>
      <c r="L164" s="300"/>
      <c r="M164" s="300">
        <v>904</v>
      </c>
      <c r="N164" s="300"/>
      <c r="O164" s="300">
        <v>892</v>
      </c>
      <c r="P164" s="300"/>
      <c r="Q164" s="300"/>
      <c r="R164" s="299">
        <v>0</v>
      </c>
      <c r="S164" s="300"/>
      <c r="T164" s="300">
        <v>0</v>
      </c>
      <c r="U164" s="300"/>
      <c r="V164" s="300">
        <v>12</v>
      </c>
      <c r="W164" s="300"/>
      <c r="X164" s="300"/>
      <c r="Y164" s="301">
        <v>0.86095238095238091</v>
      </c>
      <c r="Z164" s="301"/>
      <c r="AA164" s="302">
        <v>0.84952380952380957</v>
      </c>
    </row>
    <row r="165" spans="1:27" s="26" customFormat="1">
      <c r="A165" s="77" t="s">
        <v>238</v>
      </c>
      <c r="B165" s="142" t="s">
        <v>562</v>
      </c>
      <c r="C165" s="299">
        <v>0</v>
      </c>
      <c r="D165" s="300"/>
      <c r="E165" s="300"/>
      <c r="F165" s="300"/>
      <c r="G165" s="300"/>
      <c r="H165" s="300"/>
      <c r="I165" s="300"/>
      <c r="J165" s="300"/>
      <c r="K165" s="300"/>
      <c r="L165" s="300"/>
      <c r="M165" s="300">
        <v>0</v>
      </c>
      <c r="N165" s="300"/>
      <c r="O165" s="300">
        <v>0</v>
      </c>
      <c r="P165" s="300"/>
      <c r="Q165" s="300"/>
      <c r="R165" s="299">
        <v>0</v>
      </c>
      <c r="S165" s="300"/>
      <c r="T165" s="300"/>
      <c r="U165" s="300"/>
      <c r="V165" s="300"/>
      <c r="W165" s="300"/>
      <c r="X165" s="300"/>
      <c r="Y165" s="301"/>
      <c r="Z165" s="301"/>
      <c r="AA165" s="302"/>
    </row>
    <row r="166" spans="1:27" ht="31.2">
      <c r="A166" s="77" t="s">
        <v>238</v>
      </c>
      <c r="B166" s="142" t="s">
        <v>361</v>
      </c>
      <c r="C166" s="299">
        <v>0</v>
      </c>
      <c r="D166" s="300"/>
      <c r="E166" s="300"/>
      <c r="F166" s="300"/>
      <c r="G166" s="300"/>
      <c r="H166" s="300"/>
      <c r="I166" s="300"/>
      <c r="J166" s="300"/>
      <c r="K166" s="300"/>
      <c r="L166" s="300"/>
      <c r="M166" s="300">
        <v>349.99900000000002</v>
      </c>
      <c r="N166" s="300"/>
      <c r="O166" s="300">
        <v>349.99900000000002</v>
      </c>
      <c r="P166" s="300"/>
      <c r="Q166" s="300"/>
      <c r="R166" s="299">
        <v>0</v>
      </c>
      <c r="S166" s="300"/>
      <c r="T166" s="300"/>
      <c r="U166" s="300"/>
      <c r="V166" s="300"/>
      <c r="W166" s="300"/>
      <c r="X166" s="300"/>
      <c r="Y166" s="301"/>
      <c r="Z166" s="301"/>
      <c r="AA166" s="302"/>
    </row>
    <row r="167" spans="1:27">
      <c r="A167" s="77" t="s">
        <v>261</v>
      </c>
      <c r="B167" s="142" t="s">
        <v>362</v>
      </c>
      <c r="C167" s="299">
        <v>0</v>
      </c>
      <c r="D167" s="300"/>
      <c r="E167" s="300"/>
      <c r="F167" s="300"/>
      <c r="G167" s="300"/>
      <c r="H167" s="300"/>
      <c r="I167" s="300"/>
      <c r="J167" s="300"/>
      <c r="K167" s="300"/>
      <c r="L167" s="300"/>
      <c r="M167" s="300">
        <v>100</v>
      </c>
      <c r="N167" s="300"/>
      <c r="O167" s="300">
        <v>100</v>
      </c>
      <c r="P167" s="300"/>
      <c r="Q167" s="300"/>
      <c r="R167" s="299">
        <v>0</v>
      </c>
      <c r="S167" s="300"/>
      <c r="T167" s="300"/>
      <c r="U167" s="300"/>
      <c r="V167" s="300"/>
      <c r="W167" s="300"/>
      <c r="X167" s="300"/>
      <c r="Y167" s="301"/>
      <c r="Z167" s="301"/>
      <c r="AA167" s="302"/>
    </row>
    <row r="168" spans="1:27">
      <c r="A168" s="77" t="s">
        <v>273</v>
      </c>
      <c r="B168" s="142" t="s">
        <v>363</v>
      </c>
      <c r="C168" s="299">
        <v>0</v>
      </c>
      <c r="D168" s="300"/>
      <c r="E168" s="300"/>
      <c r="F168" s="300"/>
      <c r="G168" s="300"/>
      <c r="H168" s="300"/>
      <c r="I168" s="300"/>
      <c r="J168" s="300"/>
      <c r="K168" s="300"/>
      <c r="L168" s="300"/>
      <c r="M168" s="300">
        <v>400</v>
      </c>
      <c r="N168" s="300"/>
      <c r="O168" s="300">
        <v>400</v>
      </c>
      <c r="P168" s="300"/>
      <c r="Q168" s="300"/>
      <c r="R168" s="299">
        <v>0</v>
      </c>
      <c r="S168" s="300"/>
      <c r="T168" s="300"/>
      <c r="U168" s="300"/>
      <c r="V168" s="300"/>
      <c r="W168" s="300"/>
      <c r="X168" s="300"/>
      <c r="Y168" s="301"/>
      <c r="Z168" s="301"/>
      <c r="AA168" s="302"/>
    </row>
    <row r="169" spans="1:27">
      <c r="A169" s="77" t="s">
        <v>283</v>
      </c>
      <c r="B169" s="142" t="s">
        <v>364</v>
      </c>
      <c r="C169" s="299">
        <v>0</v>
      </c>
      <c r="D169" s="300"/>
      <c r="E169" s="300"/>
      <c r="F169" s="300"/>
      <c r="G169" s="300"/>
      <c r="H169" s="300"/>
      <c r="I169" s="300"/>
      <c r="J169" s="300"/>
      <c r="K169" s="300"/>
      <c r="L169" s="300"/>
      <c r="M169" s="300">
        <v>71</v>
      </c>
      <c r="N169" s="300"/>
      <c r="O169" s="300">
        <v>71</v>
      </c>
      <c r="P169" s="300"/>
      <c r="Q169" s="300"/>
      <c r="R169" s="299">
        <v>0</v>
      </c>
      <c r="S169" s="300"/>
      <c r="T169" s="300"/>
      <c r="U169" s="300"/>
      <c r="V169" s="300"/>
      <c r="W169" s="300"/>
      <c r="X169" s="300"/>
      <c r="Y169" s="301"/>
      <c r="Z169" s="301"/>
      <c r="AA169" s="302"/>
    </row>
    <row r="170" spans="1:27">
      <c r="A170" s="77" t="s">
        <v>292</v>
      </c>
      <c r="B170" s="142" t="s">
        <v>365</v>
      </c>
      <c r="C170" s="299">
        <v>0</v>
      </c>
      <c r="D170" s="300"/>
      <c r="E170" s="300"/>
      <c r="F170" s="300"/>
      <c r="G170" s="300"/>
      <c r="H170" s="300"/>
      <c r="I170" s="300"/>
      <c r="J170" s="300"/>
      <c r="K170" s="300"/>
      <c r="L170" s="300"/>
      <c r="M170" s="300">
        <v>422</v>
      </c>
      <c r="N170" s="300"/>
      <c r="O170" s="300">
        <v>422</v>
      </c>
      <c r="P170" s="300"/>
      <c r="Q170" s="300"/>
      <c r="R170" s="299">
        <v>0</v>
      </c>
      <c r="S170" s="300"/>
      <c r="T170" s="300"/>
      <c r="U170" s="300"/>
      <c r="V170" s="300"/>
      <c r="W170" s="300"/>
      <c r="X170" s="300"/>
      <c r="Y170" s="301"/>
      <c r="Z170" s="301"/>
      <c r="AA170" s="302"/>
    </row>
    <row r="171" spans="1:27" ht="31.2">
      <c r="A171" s="77" t="s">
        <v>296</v>
      </c>
      <c r="B171" s="142" t="s">
        <v>366</v>
      </c>
      <c r="C171" s="299">
        <v>0</v>
      </c>
      <c r="D171" s="300"/>
      <c r="E171" s="300"/>
      <c r="F171" s="300"/>
      <c r="G171" s="300"/>
      <c r="H171" s="300"/>
      <c r="I171" s="300"/>
      <c r="J171" s="300"/>
      <c r="K171" s="300"/>
      <c r="L171" s="300"/>
      <c r="M171" s="300">
        <v>0</v>
      </c>
      <c r="N171" s="300"/>
      <c r="O171" s="300">
        <v>0</v>
      </c>
      <c r="P171" s="300"/>
      <c r="Q171" s="300"/>
      <c r="R171" s="299">
        <v>0</v>
      </c>
      <c r="S171" s="300"/>
      <c r="T171" s="300"/>
      <c r="U171" s="300"/>
      <c r="V171" s="300"/>
      <c r="W171" s="300"/>
      <c r="X171" s="300"/>
      <c r="Y171" s="301"/>
      <c r="Z171" s="301"/>
      <c r="AA171" s="302"/>
    </row>
    <row r="172" spans="1:27">
      <c r="A172" s="77" t="s">
        <v>300</v>
      </c>
      <c r="B172" s="142" t="s">
        <v>367</v>
      </c>
      <c r="C172" s="299">
        <v>0</v>
      </c>
      <c r="D172" s="300"/>
      <c r="E172" s="300"/>
      <c r="F172" s="300"/>
      <c r="G172" s="300"/>
      <c r="H172" s="300"/>
      <c r="I172" s="300"/>
      <c r="J172" s="300"/>
      <c r="K172" s="300"/>
      <c r="L172" s="300"/>
      <c r="M172" s="300">
        <v>105</v>
      </c>
      <c r="N172" s="300"/>
      <c r="O172" s="300">
        <v>105</v>
      </c>
      <c r="P172" s="300"/>
      <c r="Q172" s="300"/>
      <c r="R172" s="299">
        <v>0</v>
      </c>
      <c r="S172" s="300"/>
      <c r="T172" s="300"/>
      <c r="U172" s="300"/>
      <c r="V172" s="300"/>
      <c r="W172" s="300"/>
      <c r="X172" s="300"/>
      <c r="Y172" s="301"/>
      <c r="Z172" s="301"/>
      <c r="AA172" s="302"/>
    </row>
    <row r="173" spans="1:27">
      <c r="A173" s="77" t="s">
        <v>302</v>
      </c>
      <c r="B173" s="142" t="s">
        <v>368</v>
      </c>
      <c r="C173" s="299">
        <v>0</v>
      </c>
      <c r="D173" s="300"/>
      <c r="E173" s="300"/>
      <c r="F173" s="300"/>
      <c r="G173" s="300"/>
      <c r="H173" s="300"/>
      <c r="I173" s="300"/>
      <c r="J173" s="300"/>
      <c r="K173" s="300"/>
      <c r="L173" s="300"/>
      <c r="M173" s="300">
        <v>137.78105500000001</v>
      </c>
      <c r="N173" s="300"/>
      <c r="O173" s="300">
        <v>38.781055000000009</v>
      </c>
      <c r="P173" s="300"/>
      <c r="Q173" s="300"/>
      <c r="R173" s="299">
        <v>99</v>
      </c>
      <c r="S173" s="300"/>
      <c r="T173" s="300">
        <v>99</v>
      </c>
      <c r="U173" s="300"/>
      <c r="V173" s="300"/>
      <c r="W173" s="300"/>
      <c r="X173" s="300"/>
      <c r="Y173" s="301"/>
      <c r="Z173" s="301"/>
      <c r="AA173" s="302"/>
    </row>
    <row r="174" spans="1:27">
      <c r="A174" s="77" t="s">
        <v>304</v>
      </c>
      <c r="B174" s="142" t="s">
        <v>369</v>
      </c>
      <c r="C174" s="299">
        <v>0</v>
      </c>
      <c r="D174" s="300"/>
      <c r="E174" s="300"/>
      <c r="F174" s="300"/>
      <c r="G174" s="300"/>
      <c r="H174" s="300"/>
      <c r="I174" s="300"/>
      <c r="J174" s="300"/>
      <c r="K174" s="300"/>
      <c r="L174" s="300"/>
      <c r="M174" s="300">
        <v>358</v>
      </c>
      <c r="N174" s="300"/>
      <c r="O174" s="300">
        <v>358</v>
      </c>
      <c r="P174" s="300"/>
      <c r="Q174" s="300"/>
      <c r="R174" s="299">
        <v>0</v>
      </c>
      <c r="S174" s="300"/>
      <c r="T174" s="300"/>
      <c r="U174" s="300"/>
      <c r="V174" s="300"/>
      <c r="W174" s="300"/>
      <c r="X174" s="300"/>
      <c r="Y174" s="301"/>
      <c r="Z174" s="301"/>
      <c r="AA174" s="302"/>
    </row>
    <row r="175" spans="1:27">
      <c r="A175" s="77" t="s">
        <v>306</v>
      </c>
      <c r="B175" s="142" t="s">
        <v>611</v>
      </c>
      <c r="C175" s="299"/>
      <c r="D175" s="300"/>
      <c r="E175" s="300"/>
      <c r="F175" s="300"/>
      <c r="G175" s="300"/>
      <c r="H175" s="300"/>
      <c r="I175" s="300"/>
      <c r="J175" s="300"/>
      <c r="K175" s="300"/>
      <c r="L175" s="300"/>
      <c r="M175" s="300"/>
      <c r="N175" s="300"/>
      <c r="O175" s="300">
        <v>8</v>
      </c>
      <c r="P175" s="300"/>
      <c r="Q175" s="300"/>
      <c r="R175" s="299"/>
      <c r="S175" s="300"/>
      <c r="T175" s="300"/>
      <c r="U175" s="300"/>
      <c r="V175" s="300"/>
      <c r="W175" s="300"/>
      <c r="X175" s="300"/>
      <c r="Y175" s="301"/>
      <c r="Z175" s="301"/>
      <c r="AA175" s="302"/>
    </row>
    <row r="176" spans="1:27" ht="31.2">
      <c r="A176" s="77" t="s">
        <v>308</v>
      </c>
      <c r="B176" s="142" t="s">
        <v>370</v>
      </c>
      <c r="C176" s="299">
        <v>0</v>
      </c>
      <c r="D176" s="300"/>
      <c r="E176" s="300"/>
      <c r="F176" s="300"/>
      <c r="G176" s="300"/>
      <c r="H176" s="300"/>
      <c r="I176" s="300"/>
      <c r="J176" s="300"/>
      <c r="K176" s="300"/>
      <c r="L176" s="300"/>
      <c r="M176" s="300">
        <v>585</v>
      </c>
      <c r="N176" s="300"/>
      <c r="O176" s="300">
        <v>585</v>
      </c>
      <c r="P176" s="300"/>
      <c r="Q176" s="300"/>
      <c r="R176" s="299">
        <v>0</v>
      </c>
      <c r="S176" s="300"/>
      <c r="T176" s="300"/>
      <c r="U176" s="300"/>
      <c r="V176" s="300"/>
      <c r="W176" s="300"/>
      <c r="X176" s="300"/>
      <c r="Y176" s="301"/>
      <c r="Z176" s="301"/>
      <c r="AA176" s="302"/>
    </row>
    <row r="177" spans="1:27" ht="31.2">
      <c r="A177" s="77" t="s">
        <v>310</v>
      </c>
      <c r="B177" s="142" t="s">
        <v>371</v>
      </c>
      <c r="C177" s="299">
        <v>0</v>
      </c>
      <c r="D177" s="300"/>
      <c r="E177" s="300"/>
      <c r="F177" s="300"/>
      <c r="G177" s="300"/>
      <c r="H177" s="300"/>
      <c r="I177" s="300"/>
      <c r="J177" s="300"/>
      <c r="K177" s="300"/>
      <c r="L177" s="300"/>
      <c r="M177" s="300">
        <v>479</v>
      </c>
      <c r="N177" s="300"/>
      <c r="O177" s="300">
        <v>479</v>
      </c>
      <c r="P177" s="300"/>
      <c r="Q177" s="300"/>
      <c r="R177" s="299">
        <v>0</v>
      </c>
      <c r="S177" s="300"/>
      <c r="T177" s="300"/>
      <c r="U177" s="300"/>
      <c r="V177" s="300"/>
      <c r="W177" s="300"/>
      <c r="X177" s="300"/>
      <c r="Y177" s="301"/>
      <c r="Z177" s="301"/>
      <c r="AA177" s="302"/>
    </row>
    <row r="178" spans="1:27">
      <c r="A178" s="77" t="s">
        <v>314</v>
      </c>
      <c r="B178" s="142" t="s">
        <v>372</v>
      </c>
      <c r="C178" s="299">
        <v>0</v>
      </c>
      <c r="D178" s="300"/>
      <c r="E178" s="300"/>
      <c r="F178" s="300"/>
      <c r="G178" s="300"/>
      <c r="H178" s="300"/>
      <c r="I178" s="300"/>
      <c r="J178" s="300"/>
      <c r="K178" s="300"/>
      <c r="L178" s="300"/>
      <c r="M178" s="300">
        <v>627</v>
      </c>
      <c r="N178" s="300"/>
      <c r="O178" s="300">
        <v>627</v>
      </c>
      <c r="P178" s="300"/>
      <c r="Q178" s="300"/>
      <c r="R178" s="299">
        <v>0</v>
      </c>
      <c r="S178" s="300"/>
      <c r="T178" s="300"/>
      <c r="U178" s="300"/>
      <c r="V178" s="300"/>
      <c r="W178" s="300"/>
      <c r="X178" s="300"/>
      <c r="Y178" s="301"/>
      <c r="Z178" s="301"/>
      <c r="AA178" s="302"/>
    </row>
    <row r="179" spans="1:27">
      <c r="A179" s="77" t="s">
        <v>316</v>
      </c>
      <c r="B179" s="142" t="s">
        <v>373</v>
      </c>
      <c r="C179" s="299">
        <v>0</v>
      </c>
      <c r="D179" s="300"/>
      <c r="E179" s="300"/>
      <c r="F179" s="300"/>
      <c r="G179" s="300"/>
      <c r="H179" s="300"/>
      <c r="I179" s="300"/>
      <c r="J179" s="300"/>
      <c r="K179" s="300"/>
      <c r="L179" s="300"/>
      <c r="M179" s="300">
        <v>508</v>
      </c>
      <c r="N179" s="300"/>
      <c r="O179" s="300">
        <v>508</v>
      </c>
      <c r="P179" s="300"/>
      <c r="Q179" s="300"/>
      <c r="R179" s="299">
        <v>0</v>
      </c>
      <c r="S179" s="300"/>
      <c r="T179" s="300"/>
      <c r="U179" s="300"/>
      <c r="V179" s="300"/>
      <c r="W179" s="300"/>
      <c r="X179" s="300"/>
      <c r="Y179" s="301"/>
      <c r="Z179" s="301"/>
      <c r="AA179" s="302"/>
    </row>
    <row r="180" spans="1:27">
      <c r="A180" s="77" t="s">
        <v>318</v>
      </c>
      <c r="B180" s="142" t="s">
        <v>374</v>
      </c>
      <c r="C180" s="299">
        <v>0</v>
      </c>
      <c r="D180" s="300"/>
      <c r="E180" s="300"/>
      <c r="F180" s="300"/>
      <c r="G180" s="300"/>
      <c r="H180" s="300"/>
      <c r="I180" s="300"/>
      <c r="J180" s="300"/>
      <c r="K180" s="300"/>
      <c r="L180" s="300"/>
      <c r="M180" s="300">
        <v>463</v>
      </c>
      <c r="N180" s="300"/>
      <c r="O180" s="300">
        <v>463</v>
      </c>
      <c r="P180" s="300"/>
      <c r="Q180" s="300"/>
      <c r="R180" s="299">
        <v>0</v>
      </c>
      <c r="S180" s="300"/>
      <c r="T180" s="300"/>
      <c r="U180" s="300"/>
      <c r="V180" s="300"/>
      <c r="W180" s="300"/>
      <c r="X180" s="300"/>
      <c r="Y180" s="301"/>
      <c r="Z180" s="301"/>
      <c r="AA180" s="302"/>
    </row>
    <row r="181" spans="1:27">
      <c r="A181" s="77" t="s">
        <v>320</v>
      </c>
      <c r="B181" s="142" t="s">
        <v>375</v>
      </c>
      <c r="C181" s="299">
        <v>0</v>
      </c>
      <c r="D181" s="300"/>
      <c r="E181" s="300"/>
      <c r="F181" s="300"/>
      <c r="G181" s="300"/>
      <c r="H181" s="300"/>
      <c r="I181" s="300"/>
      <c r="J181" s="300"/>
      <c r="K181" s="300"/>
      <c r="L181" s="300"/>
      <c r="M181" s="300">
        <v>1147</v>
      </c>
      <c r="N181" s="300"/>
      <c r="O181" s="300">
        <v>1147</v>
      </c>
      <c r="P181" s="300"/>
      <c r="Q181" s="300"/>
      <c r="R181" s="299">
        <v>0</v>
      </c>
      <c r="S181" s="300"/>
      <c r="T181" s="300"/>
      <c r="U181" s="300"/>
      <c r="V181" s="300"/>
      <c r="W181" s="300"/>
      <c r="X181" s="300"/>
      <c r="Y181" s="301"/>
      <c r="Z181" s="301"/>
      <c r="AA181" s="302"/>
    </row>
    <row r="182" spans="1:27">
      <c r="A182" s="77" t="s">
        <v>322</v>
      </c>
      <c r="B182" s="142" t="s">
        <v>376</v>
      </c>
      <c r="C182" s="299">
        <v>0</v>
      </c>
      <c r="D182" s="300"/>
      <c r="E182" s="300"/>
      <c r="F182" s="300"/>
      <c r="G182" s="300"/>
      <c r="H182" s="300"/>
      <c r="I182" s="300"/>
      <c r="J182" s="300"/>
      <c r="K182" s="300"/>
      <c r="L182" s="300"/>
      <c r="M182" s="300">
        <v>314</v>
      </c>
      <c r="N182" s="300"/>
      <c r="O182" s="300">
        <v>314</v>
      </c>
      <c r="P182" s="300"/>
      <c r="Q182" s="300"/>
      <c r="R182" s="299">
        <v>0</v>
      </c>
      <c r="S182" s="300"/>
      <c r="T182" s="300"/>
      <c r="U182" s="300"/>
      <c r="V182" s="300"/>
      <c r="W182" s="300"/>
      <c r="X182" s="300"/>
      <c r="Y182" s="301"/>
      <c r="Z182" s="301"/>
      <c r="AA182" s="302"/>
    </row>
    <row r="183" spans="1:27" ht="31.2">
      <c r="A183" s="77" t="s">
        <v>323</v>
      </c>
      <c r="B183" s="142" t="s">
        <v>377</v>
      </c>
      <c r="C183" s="299">
        <v>0</v>
      </c>
      <c r="D183" s="300"/>
      <c r="E183" s="300"/>
      <c r="F183" s="300"/>
      <c r="G183" s="300"/>
      <c r="H183" s="300"/>
      <c r="I183" s="300"/>
      <c r="J183" s="300"/>
      <c r="K183" s="300"/>
      <c r="L183" s="300"/>
      <c r="M183" s="300">
        <v>150</v>
      </c>
      <c r="N183" s="300"/>
      <c r="O183" s="300">
        <v>150</v>
      </c>
      <c r="P183" s="300"/>
      <c r="Q183" s="300"/>
      <c r="R183" s="299">
        <v>0</v>
      </c>
      <c r="S183" s="300"/>
      <c r="T183" s="300"/>
      <c r="U183" s="300"/>
      <c r="V183" s="300"/>
      <c r="W183" s="300"/>
      <c r="X183" s="300"/>
      <c r="Y183" s="301"/>
      <c r="Z183" s="301"/>
      <c r="AA183" s="302"/>
    </row>
    <row r="184" spans="1:27" ht="31.2">
      <c r="A184" s="77" t="s">
        <v>324</v>
      </c>
      <c r="B184" s="142" t="s">
        <v>612</v>
      </c>
      <c r="C184" s="299">
        <v>0</v>
      </c>
      <c r="D184" s="300"/>
      <c r="E184" s="300"/>
      <c r="F184" s="300"/>
      <c r="G184" s="300"/>
      <c r="H184" s="300"/>
      <c r="I184" s="300"/>
      <c r="J184" s="300"/>
      <c r="K184" s="300"/>
      <c r="L184" s="300"/>
      <c r="M184" s="300">
        <v>741</v>
      </c>
      <c r="N184" s="300"/>
      <c r="O184" s="300">
        <v>741</v>
      </c>
      <c r="P184" s="300"/>
      <c r="Q184" s="300"/>
      <c r="R184" s="299"/>
      <c r="S184" s="300"/>
      <c r="T184" s="300"/>
      <c r="U184" s="300"/>
      <c r="V184" s="300"/>
      <c r="W184" s="300"/>
      <c r="X184" s="300"/>
      <c r="Y184" s="301"/>
      <c r="Z184" s="301"/>
      <c r="AA184" s="302"/>
    </row>
    <row r="185" spans="1:27" ht="26.4">
      <c r="A185" s="77" t="s">
        <v>325</v>
      </c>
      <c r="B185" s="155" t="s">
        <v>563</v>
      </c>
      <c r="C185" s="299">
        <v>0</v>
      </c>
      <c r="D185" s="300"/>
      <c r="E185" s="300"/>
      <c r="F185" s="300"/>
      <c r="G185" s="300"/>
      <c r="H185" s="300"/>
      <c r="I185" s="300"/>
      <c r="J185" s="300"/>
      <c r="K185" s="300"/>
      <c r="L185" s="300"/>
      <c r="M185" s="300">
        <v>0</v>
      </c>
      <c r="N185" s="300"/>
      <c r="O185" s="300"/>
      <c r="P185" s="300"/>
      <c r="Q185" s="300"/>
      <c r="R185" s="299">
        <v>0</v>
      </c>
      <c r="S185" s="300"/>
      <c r="T185" s="300"/>
      <c r="U185" s="300"/>
      <c r="V185" s="300"/>
      <c r="W185" s="300"/>
      <c r="X185" s="300"/>
      <c r="Y185" s="301"/>
      <c r="Z185" s="301"/>
      <c r="AA185" s="302"/>
    </row>
    <row r="186" spans="1:27" ht="26.4">
      <c r="A186" s="77" t="s">
        <v>326</v>
      </c>
      <c r="B186" s="155" t="s">
        <v>564</v>
      </c>
      <c r="C186" s="299">
        <v>0</v>
      </c>
      <c r="D186" s="300"/>
      <c r="E186" s="300"/>
      <c r="F186" s="300"/>
      <c r="G186" s="300"/>
      <c r="H186" s="300"/>
      <c r="I186" s="300"/>
      <c r="J186" s="300"/>
      <c r="K186" s="300"/>
      <c r="L186" s="300"/>
      <c r="M186" s="300">
        <v>39000</v>
      </c>
      <c r="N186" s="300">
        <v>39000</v>
      </c>
      <c r="O186" s="300"/>
      <c r="P186" s="300"/>
      <c r="Q186" s="300"/>
      <c r="R186" s="299">
        <v>0</v>
      </c>
      <c r="S186" s="300"/>
      <c r="T186" s="300"/>
      <c r="U186" s="300"/>
      <c r="V186" s="300"/>
      <c r="W186" s="300"/>
      <c r="X186" s="300"/>
      <c r="Y186" s="301"/>
      <c r="Z186" s="301"/>
      <c r="AA186" s="302"/>
    </row>
    <row r="187" spans="1:27" ht="26.4">
      <c r="A187" s="77" t="s">
        <v>328</v>
      </c>
      <c r="B187" s="155" t="s">
        <v>613</v>
      </c>
      <c r="C187" s="299">
        <v>0</v>
      </c>
      <c r="D187" s="300"/>
      <c r="E187" s="300"/>
      <c r="F187" s="300"/>
      <c r="G187" s="300"/>
      <c r="H187" s="300"/>
      <c r="I187" s="300"/>
      <c r="J187" s="300"/>
      <c r="K187" s="300"/>
      <c r="L187" s="300"/>
      <c r="M187" s="300">
        <v>3448</v>
      </c>
      <c r="N187" s="300">
        <v>3448</v>
      </c>
      <c r="O187" s="300"/>
      <c r="P187" s="300"/>
      <c r="Q187" s="300"/>
      <c r="R187" s="299">
        <v>0</v>
      </c>
      <c r="S187" s="300"/>
      <c r="T187" s="300"/>
      <c r="U187" s="300"/>
      <c r="V187" s="300"/>
      <c r="W187" s="300"/>
      <c r="X187" s="300"/>
      <c r="Y187" s="301"/>
      <c r="Z187" s="301"/>
      <c r="AA187" s="302"/>
    </row>
    <row r="188" spans="1:27" ht="26.4">
      <c r="A188" s="77" t="s">
        <v>330</v>
      </c>
      <c r="B188" s="155" t="s">
        <v>614</v>
      </c>
      <c r="C188" s="299">
        <v>0</v>
      </c>
      <c r="D188" s="300"/>
      <c r="E188" s="300"/>
      <c r="F188" s="300"/>
      <c r="G188" s="300"/>
      <c r="H188" s="300"/>
      <c r="I188" s="300"/>
      <c r="J188" s="300"/>
      <c r="K188" s="300"/>
      <c r="L188" s="300"/>
      <c r="M188" s="300">
        <v>142</v>
      </c>
      <c r="N188" s="300">
        <v>142</v>
      </c>
      <c r="O188" s="300"/>
      <c r="P188" s="300"/>
      <c r="Q188" s="300"/>
      <c r="R188" s="299">
        <v>0</v>
      </c>
      <c r="S188" s="300"/>
      <c r="T188" s="300"/>
      <c r="U188" s="300"/>
      <c r="V188" s="300"/>
      <c r="W188" s="300"/>
      <c r="X188" s="300"/>
      <c r="Y188" s="301"/>
      <c r="Z188" s="301"/>
      <c r="AA188" s="302"/>
    </row>
    <row r="189" spans="1:27">
      <c r="A189" s="77" t="s">
        <v>332</v>
      </c>
      <c r="B189" s="155" t="s">
        <v>566</v>
      </c>
      <c r="C189" s="299">
        <v>0</v>
      </c>
      <c r="D189" s="300"/>
      <c r="E189" s="300"/>
      <c r="F189" s="300"/>
      <c r="G189" s="300"/>
      <c r="H189" s="300"/>
      <c r="I189" s="300"/>
      <c r="J189" s="300"/>
      <c r="K189" s="300"/>
      <c r="L189" s="300"/>
      <c r="M189" s="300">
        <v>1214</v>
      </c>
      <c r="N189" s="300">
        <v>1214</v>
      </c>
      <c r="O189" s="300"/>
      <c r="P189" s="300"/>
      <c r="Q189" s="300"/>
      <c r="R189" s="299">
        <v>0</v>
      </c>
      <c r="S189" s="300"/>
      <c r="T189" s="300"/>
      <c r="U189" s="300"/>
      <c r="V189" s="300"/>
      <c r="W189" s="300"/>
      <c r="X189" s="300"/>
      <c r="Y189" s="301"/>
      <c r="Z189" s="301"/>
      <c r="AA189" s="302"/>
    </row>
    <row r="190" spans="1:27" ht="26.4">
      <c r="A190" s="77" t="s">
        <v>334</v>
      </c>
      <c r="B190" s="155" t="s">
        <v>615</v>
      </c>
      <c r="C190" s="299">
        <v>0</v>
      </c>
      <c r="D190" s="300"/>
      <c r="E190" s="300"/>
      <c r="F190" s="300"/>
      <c r="G190" s="300"/>
      <c r="H190" s="300"/>
      <c r="I190" s="300"/>
      <c r="J190" s="300"/>
      <c r="K190" s="300"/>
      <c r="L190" s="300"/>
      <c r="M190" s="300">
        <v>744</v>
      </c>
      <c r="N190" s="300">
        <v>744</v>
      </c>
      <c r="O190" s="300"/>
      <c r="P190" s="300"/>
      <c r="Q190" s="300"/>
      <c r="R190" s="299">
        <v>0</v>
      </c>
      <c r="S190" s="300"/>
      <c r="T190" s="300"/>
      <c r="U190" s="300"/>
      <c r="V190" s="300"/>
      <c r="W190" s="300"/>
      <c r="X190" s="300"/>
      <c r="Y190" s="301"/>
      <c r="Z190" s="301"/>
      <c r="AA190" s="302"/>
    </row>
    <row r="191" spans="1:27" ht="26.4">
      <c r="A191" s="77" t="s">
        <v>338</v>
      </c>
      <c r="B191" s="155" t="s">
        <v>565</v>
      </c>
      <c r="C191" s="299">
        <v>0</v>
      </c>
      <c r="D191" s="300"/>
      <c r="E191" s="300"/>
      <c r="F191" s="300"/>
      <c r="G191" s="300"/>
      <c r="H191" s="300"/>
      <c r="I191" s="300"/>
      <c r="J191" s="300"/>
      <c r="K191" s="300"/>
      <c r="L191" s="300"/>
      <c r="M191" s="300">
        <v>18000</v>
      </c>
      <c r="N191" s="300">
        <v>18000</v>
      </c>
      <c r="O191" s="300"/>
      <c r="P191" s="300"/>
      <c r="Q191" s="300"/>
      <c r="R191" s="299">
        <v>0</v>
      </c>
      <c r="S191" s="300"/>
      <c r="T191" s="300"/>
      <c r="U191" s="300"/>
      <c r="V191" s="300"/>
      <c r="W191" s="300"/>
      <c r="X191" s="300"/>
      <c r="Y191" s="301"/>
      <c r="Z191" s="301"/>
      <c r="AA191" s="302"/>
    </row>
    <row r="192" spans="1:27">
      <c r="A192" s="156" t="s">
        <v>6</v>
      </c>
      <c r="B192" s="152" t="s">
        <v>378</v>
      </c>
      <c r="C192" s="297">
        <v>1196594.9692820001</v>
      </c>
      <c r="D192" s="141">
        <v>1196594.9692820001</v>
      </c>
      <c r="E192" s="141">
        <v>0</v>
      </c>
      <c r="F192" s="141">
        <v>0</v>
      </c>
      <c r="G192" s="141">
        <v>0</v>
      </c>
      <c r="H192" s="141">
        <v>0</v>
      </c>
      <c r="I192" s="141">
        <v>0</v>
      </c>
      <c r="J192" s="141">
        <v>0</v>
      </c>
      <c r="K192" s="141">
        <v>0</v>
      </c>
      <c r="L192" s="141">
        <v>0</v>
      </c>
      <c r="M192" s="141">
        <v>1180556.9611500001</v>
      </c>
      <c r="N192" s="141">
        <v>1093572.8088200002</v>
      </c>
      <c r="O192" s="141">
        <v>0</v>
      </c>
      <c r="P192" s="141">
        <v>0</v>
      </c>
      <c r="Q192" s="141">
        <v>0</v>
      </c>
      <c r="R192" s="299">
        <v>60313.970330000004</v>
      </c>
      <c r="S192" s="141">
        <v>60313.970330000004</v>
      </c>
      <c r="T192" s="141">
        <v>0</v>
      </c>
      <c r="U192" s="141">
        <v>0</v>
      </c>
      <c r="V192" s="141">
        <v>26670.181999999997</v>
      </c>
      <c r="W192" s="141">
        <v>0</v>
      </c>
      <c r="X192" s="141">
        <v>0</v>
      </c>
      <c r="Y192" s="294">
        <v>0.98659696175922973</v>
      </c>
      <c r="Z192" s="294">
        <v>0.9139038997265575</v>
      </c>
      <c r="AA192" s="302"/>
    </row>
    <row r="193" spans="1:27">
      <c r="A193" s="157" t="s">
        <v>119</v>
      </c>
      <c r="B193" s="142" t="s">
        <v>379</v>
      </c>
      <c r="C193" s="297">
        <v>69700</v>
      </c>
      <c r="D193" s="300">
        <v>69700</v>
      </c>
      <c r="E193" s="303"/>
      <c r="F193" s="300"/>
      <c r="G193" s="300"/>
      <c r="H193" s="300"/>
      <c r="I193" s="300"/>
      <c r="J193" s="300"/>
      <c r="K193" s="300"/>
      <c r="L193" s="300"/>
      <c r="M193" s="300">
        <v>93690.59683000001</v>
      </c>
      <c r="N193" s="300">
        <v>86083.791500000007</v>
      </c>
      <c r="O193" s="300"/>
      <c r="P193" s="300"/>
      <c r="Q193" s="300"/>
      <c r="R193" s="299">
        <v>4901.88933</v>
      </c>
      <c r="S193" s="300">
        <v>4901.88933</v>
      </c>
      <c r="T193" s="300"/>
      <c r="U193" s="300"/>
      <c r="V193" s="300">
        <v>2704.9160000000002</v>
      </c>
      <c r="W193" s="300"/>
      <c r="X193" s="300"/>
      <c r="Y193" s="301">
        <v>1.3441979459110476</v>
      </c>
      <c r="Z193" s="301">
        <v>1.2350615710186514</v>
      </c>
      <c r="AA193" s="302"/>
    </row>
    <row r="194" spans="1:27">
      <c r="A194" s="157" t="s">
        <v>127</v>
      </c>
      <c r="B194" s="142" t="s">
        <v>380</v>
      </c>
      <c r="C194" s="297">
        <v>60399.084999999999</v>
      </c>
      <c r="D194" s="300">
        <v>60399.084999999999</v>
      </c>
      <c r="E194" s="303"/>
      <c r="F194" s="300"/>
      <c r="G194" s="300"/>
      <c r="H194" s="300"/>
      <c r="I194" s="300"/>
      <c r="J194" s="300"/>
      <c r="K194" s="300"/>
      <c r="L194" s="300"/>
      <c r="M194" s="300">
        <v>87883.712463999982</v>
      </c>
      <c r="N194" s="300">
        <v>85693.712463999982</v>
      </c>
      <c r="O194" s="300"/>
      <c r="P194" s="300"/>
      <c r="Q194" s="300"/>
      <c r="R194" s="299">
        <v>501.15300000000002</v>
      </c>
      <c r="S194" s="300">
        <v>501.15300000000002</v>
      </c>
      <c r="T194" s="300"/>
      <c r="U194" s="300"/>
      <c r="V194" s="300">
        <v>1688.847</v>
      </c>
      <c r="W194" s="300"/>
      <c r="X194" s="300"/>
      <c r="Y194" s="301">
        <v>1.455050394621044</v>
      </c>
      <c r="Z194" s="301">
        <v>1.4187915671901319</v>
      </c>
      <c r="AA194" s="302"/>
    </row>
    <row r="195" spans="1:27">
      <c r="A195" s="157" t="s">
        <v>129</v>
      </c>
      <c r="B195" s="142" t="s">
        <v>381</v>
      </c>
      <c r="C195" s="297">
        <v>101177.656</v>
      </c>
      <c r="D195" s="300">
        <v>101177.656</v>
      </c>
      <c r="E195" s="303"/>
      <c r="F195" s="300"/>
      <c r="G195" s="300"/>
      <c r="H195" s="300"/>
      <c r="I195" s="300"/>
      <c r="J195" s="300"/>
      <c r="K195" s="300"/>
      <c r="L195" s="300"/>
      <c r="M195" s="300">
        <v>143235.25449999998</v>
      </c>
      <c r="N195" s="300">
        <v>136579.60949999999</v>
      </c>
      <c r="O195" s="300"/>
      <c r="P195" s="300"/>
      <c r="Q195" s="300"/>
      <c r="R195" s="299">
        <v>5759.4480000000003</v>
      </c>
      <c r="S195" s="300">
        <v>5759.4480000000003</v>
      </c>
      <c r="T195" s="300"/>
      <c r="U195" s="300"/>
      <c r="V195" s="300">
        <v>896.197</v>
      </c>
      <c r="W195" s="300"/>
      <c r="X195" s="300"/>
      <c r="Y195" s="301">
        <v>1.415680696338725</v>
      </c>
      <c r="Z195" s="301">
        <v>1.3498989292655681</v>
      </c>
      <c r="AA195" s="302"/>
    </row>
    <row r="196" spans="1:27">
      <c r="A196" s="157" t="s">
        <v>186</v>
      </c>
      <c r="B196" s="142" t="s">
        <v>382</v>
      </c>
      <c r="C196" s="297">
        <v>150180.323</v>
      </c>
      <c r="D196" s="300">
        <v>150180.323</v>
      </c>
      <c r="E196" s="303"/>
      <c r="F196" s="300"/>
      <c r="G196" s="300"/>
      <c r="H196" s="300"/>
      <c r="I196" s="300"/>
      <c r="J196" s="300"/>
      <c r="K196" s="300"/>
      <c r="L196" s="300"/>
      <c r="M196" s="300">
        <v>157515.45300000001</v>
      </c>
      <c r="N196" s="300">
        <v>148930.26300000001</v>
      </c>
      <c r="O196" s="300"/>
      <c r="P196" s="300"/>
      <c r="Q196" s="300"/>
      <c r="R196" s="299">
        <v>3397.4189999999999</v>
      </c>
      <c r="S196" s="300">
        <v>3397.4189999999999</v>
      </c>
      <c r="T196" s="300"/>
      <c r="U196" s="300"/>
      <c r="V196" s="300">
        <v>5187.7709999999997</v>
      </c>
      <c r="W196" s="300"/>
      <c r="X196" s="300"/>
      <c r="Y196" s="301">
        <v>1.0488421509121404</v>
      </c>
      <c r="Z196" s="301">
        <v>0.99167627306275008</v>
      </c>
      <c r="AA196" s="302"/>
    </row>
    <row r="197" spans="1:27">
      <c r="A197" s="157" t="s">
        <v>198</v>
      </c>
      <c r="B197" s="142" t="s">
        <v>383</v>
      </c>
      <c r="C197" s="297">
        <v>460980.18400000001</v>
      </c>
      <c r="D197" s="300">
        <v>460980.18400000001</v>
      </c>
      <c r="E197" s="303"/>
      <c r="F197" s="300"/>
      <c r="G197" s="300"/>
      <c r="H197" s="300"/>
      <c r="I197" s="300"/>
      <c r="J197" s="300"/>
      <c r="K197" s="300"/>
      <c r="L197" s="300"/>
      <c r="M197" s="300">
        <v>250275.93410000007</v>
      </c>
      <c r="N197" s="300">
        <v>230834.80710000006</v>
      </c>
      <c r="O197" s="300"/>
      <c r="P197" s="300"/>
      <c r="Q197" s="300"/>
      <c r="R197" s="299">
        <v>8452.5720000000001</v>
      </c>
      <c r="S197" s="300">
        <v>8452.5720000000001</v>
      </c>
      <c r="T197" s="300"/>
      <c r="U197" s="300"/>
      <c r="V197" s="300">
        <v>10988.555</v>
      </c>
      <c r="W197" s="300"/>
      <c r="X197" s="300"/>
      <c r="Y197" s="301">
        <v>0.5429212421417231</v>
      </c>
      <c r="Z197" s="301">
        <v>0.50074778724111069</v>
      </c>
      <c r="AA197" s="302"/>
    </row>
    <row r="198" spans="1:27">
      <c r="A198" s="157" t="s">
        <v>202</v>
      </c>
      <c r="B198" s="142" t="s">
        <v>384</v>
      </c>
      <c r="C198" s="297">
        <v>58608.555282000001</v>
      </c>
      <c r="D198" s="300">
        <v>58608.555282000001</v>
      </c>
      <c r="E198" s="303"/>
      <c r="F198" s="300"/>
      <c r="G198" s="300"/>
      <c r="H198" s="300"/>
      <c r="I198" s="300"/>
      <c r="J198" s="300"/>
      <c r="K198" s="300"/>
      <c r="L198" s="300"/>
      <c r="M198" s="300">
        <v>65014.759281999999</v>
      </c>
      <c r="N198" s="300">
        <v>65014.759281999999</v>
      </c>
      <c r="O198" s="300"/>
      <c r="P198" s="300"/>
      <c r="Q198" s="300"/>
      <c r="R198" s="299">
        <v>0</v>
      </c>
      <c r="S198" s="300"/>
      <c r="T198" s="300"/>
      <c r="U198" s="300"/>
      <c r="V198" s="300"/>
      <c r="W198" s="300"/>
      <c r="X198" s="300"/>
      <c r="Y198" s="301">
        <v>1.1093049294454711</v>
      </c>
      <c r="Z198" s="301">
        <v>1.1093049294454711</v>
      </c>
      <c r="AA198" s="302"/>
    </row>
    <row r="199" spans="1:27">
      <c r="A199" s="157" t="s">
        <v>206</v>
      </c>
      <c r="B199" s="142" t="s">
        <v>385</v>
      </c>
      <c r="C199" s="297">
        <v>48634.249000000003</v>
      </c>
      <c r="D199" s="300">
        <v>48634.249000000003</v>
      </c>
      <c r="E199" s="303"/>
      <c r="F199" s="300"/>
      <c r="G199" s="300"/>
      <c r="H199" s="300"/>
      <c r="I199" s="300"/>
      <c r="J199" s="300"/>
      <c r="K199" s="300"/>
      <c r="L199" s="300"/>
      <c r="M199" s="300">
        <v>64412.181000000004</v>
      </c>
      <c r="N199" s="300">
        <v>58503.928</v>
      </c>
      <c r="O199" s="300"/>
      <c r="P199" s="300"/>
      <c r="Q199" s="300"/>
      <c r="R199" s="299">
        <v>2258.1880000000001</v>
      </c>
      <c r="S199" s="300">
        <v>2258.1880000000001</v>
      </c>
      <c r="T199" s="300"/>
      <c r="U199" s="300"/>
      <c r="V199" s="300">
        <v>3650.0650000000001</v>
      </c>
      <c r="W199" s="300"/>
      <c r="X199" s="300"/>
      <c r="Y199" s="301">
        <v>1.3244201838091507</v>
      </c>
      <c r="Z199" s="301">
        <v>1.2029368028279823</v>
      </c>
      <c r="AA199" s="302"/>
    </row>
    <row r="200" spans="1:27">
      <c r="A200" s="157" t="s">
        <v>210</v>
      </c>
      <c r="B200" s="142" t="s">
        <v>386</v>
      </c>
      <c r="C200" s="297">
        <v>74628.156000000003</v>
      </c>
      <c r="D200" s="300">
        <v>74628.156000000003</v>
      </c>
      <c r="E200" s="303"/>
      <c r="F200" s="300"/>
      <c r="G200" s="300"/>
      <c r="H200" s="300"/>
      <c r="I200" s="300"/>
      <c r="J200" s="300"/>
      <c r="K200" s="300"/>
      <c r="L200" s="300"/>
      <c r="M200" s="300">
        <v>96838.240973999986</v>
      </c>
      <c r="N200" s="300">
        <v>91397.44297399999</v>
      </c>
      <c r="O200" s="300"/>
      <c r="P200" s="300"/>
      <c r="Q200" s="300"/>
      <c r="R200" s="299">
        <v>5440.7979999999998</v>
      </c>
      <c r="S200" s="300">
        <v>5440.7979999999998</v>
      </c>
      <c r="T200" s="300"/>
      <c r="U200" s="300"/>
      <c r="V200" s="300">
        <v>0</v>
      </c>
      <c r="W200" s="300"/>
      <c r="X200" s="300"/>
      <c r="Y200" s="301">
        <v>1.2976099928557794</v>
      </c>
      <c r="Z200" s="301">
        <v>1.2247045602198718</v>
      </c>
      <c r="AA200" s="302"/>
    </row>
    <row r="201" spans="1:27">
      <c r="A201" s="157" t="s">
        <v>215</v>
      </c>
      <c r="B201" s="142" t="s">
        <v>387</v>
      </c>
      <c r="C201" s="297">
        <v>41486</v>
      </c>
      <c r="D201" s="300">
        <v>41486</v>
      </c>
      <c r="E201" s="303"/>
      <c r="F201" s="300"/>
      <c r="G201" s="300"/>
      <c r="H201" s="300"/>
      <c r="I201" s="300"/>
      <c r="J201" s="300"/>
      <c r="K201" s="300"/>
      <c r="L201" s="300"/>
      <c r="M201" s="300">
        <v>48234.267000000007</v>
      </c>
      <c r="N201" s="300">
        <v>34936.933000000005</v>
      </c>
      <c r="O201" s="300"/>
      <c r="P201" s="300"/>
      <c r="Q201" s="300"/>
      <c r="R201" s="299">
        <v>13215.301000000001</v>
      </c>
      <c r="S201" s="300">
        <v>13215.301000000001</v>
      </c>
      <c r="T201" s="300"/>
      <c r="U201" s="300"/>
      <c r="V201" s="300">
        <v>82.033000000000129</v>
      </c>
      <c r="W201" s="300"/>
      <c r="X201" s="300"/>
      <c r="Y201" s="301">
        <v>1.1626637178807311</v>
      </c>
      <c r="Z201" s="301">
        <v>0.84213790194282423</v>
      </c>
      <c r="AA201" s="302"/>
    </row>
    <row r="202" spans="1:27">
      <c r="A202" s="157" t="s">
        <v>219</v>
      </c>
      <c r="B202" s="142" t="s">
        <v>388</v>
      </c>
      <c r="C202" s="297">
        <v>77957.347000000009</v>
      </c>
      <c r="D202" s="300">
        <v>77957.347000000009</v>
      </c>
      <c r="E202" s="303"/>
      <c r="F202" s="300"/>
      <c r="G202" s="300"/>
      <c r="H202" s="300"/>
      <c r="I202" s="300"/>
      <c r="J202" s="300"/>
      <c r="K202" s="300"/>
      <c r="L202" s="300"/>
      <c r="M202" s="300">
        <v>122083.88099999998</v>
      </c>
      <c r="N202" s="300">
        <v>105686.88099999999</v>
      </c>
      <c r="O202" s="300"/>
      <c r="P202" s="300"/>
      <c r="Q202" s="300"/>
      <c r="R202" s="299">
        <v>16387.201999999997</v>
      </c>
      <c r="S202" s="300">
        <v>16387.201999999997</v>
      </c>
      <c r="T202" s="300"/>
      <c r="U202" s="300"/>
      <c r="V202" s="300">
        <v>9.7980000000000018</v>
      </c>
      <c r="W202" s="300"/>
      <c r="X202" s="300"/>
      <c r="Y202" s="301">
        <v>1.5660343213064956</v>
      </c>
      <c r="Z202" s="301">
        <v>1.3557013555117516</v>
      </c>
      <c r="AA202" s="302"/>
    </row>
    <row r="203" spans="1:27">
      <c r="A203" s="157" t="s">
        <v>225</v>
      </c>
      <c r="B203" s="142" t="s">
        <v>389</v>
      </c>
      <c r="C203" s="297">
        <v>11074.706</v>
      </c>
      <c r="D203" s="300">
        <v>11074.706</v>
      </c>
      <c r="E203" s="303"/>
      <c r="F203" s="300"/>
      <c r="G203" s="300"/>
      <c r="H203" s="300"/>
      <c r="I203" s="300"/>
      <c r="J203" s="300"/>
      <c r="K203" s="300"/>
      <c r="L203" s="300"/>
      <c r="M203" s="300">
        <v>7644.9859999999999</v>
      </c>
      <c r="N203" s="300">
        <v>7644.9859999999999</v>
      </c>
      <c r="O203" s="300"/>
      <c r="P203" s="300"/>
      <c r="Q203" s="300"/>
      <c r="R203" s="299">
        <v>0</v>
      </c>
      <c r="S203" s="300"/>
      <c r="T203" s="300"/>
      <c r="U203" s="300"/>
      <c r="V203" s="300"/>
      <c r="W203" s="300"/>
      <c r="X203" s="300"/>
      <c r="Y203" s="301">
        <v>0.69031051478928651</v>
      </c>
      <c r="Z203" s="301">
        <v>0.69031051478928651</v>
      </c>
      <c r="AA203" s="302"/>
    </row>
    <row r="204" spans="1:27">
      <c r="A204" s="157" t="s">
        <v>231</v>
      </c>
      <c r="B204" s="142" t="s">
        <v>390</v>
      </c>
      <c r="C204" s="297">
        <v>41768.707999999999</v>
      </c>
      <c r="D204" s="300">
        <v>41768.707999999999</v>
      </c>
      <c r="E204" s="303"/>
      <c r="F204" s="300"/>
      <c r="G204" s="300"/>
      <c r="H204" s="300"/>
      <c r="I204" s="300"/>
      <c r="J204" s="300"/>
      <c r="K204" s="300"/>
      <c r="L204" s="300"/>
      <c r="M204" s="300">
        <v>43727.695</v>
      </c>
      <c r="N204" s="300">
        <v>42265.695</v>
      </c>
      <c r="O204" s="300"/>
      <c r="P204" s="300"/>
      <c r="Q204" s="300"/>
      <c r="R204" s="299">
        <v>0</v>
      </c>
      <c r="S204" s="300">
        <v>0</v>
      </c>
      <c r="T204" s="300"/>
      <c r="U204" s="300"/>
      <c r="V204" s="300">
        <v>1462</v>
      </c>
      <c r="W204" s="300"/>
      <c r="X204" s="300"/>
      <c r="Y204" s="301">
        <v>1.0469008282468302</v>
      </c>
      <c r="Z204" s="301">
        <v>1.01189854854979</v>
      </c>
      <c r="AA204" s="302"/>
    </row>
    <row r="205" spans="1:27" ht="46.8">
      <c r="A205" s="76" t="s">
        <v>3</v>
      </c>
      <c r="B205" s="66" t="s">
        <v>391</v>
      </c>
      <c r="C205" s="297">
        <v>2000</v>
      </c>
      <c r="D205" s="141"/>
      <c r="E205" s="141"/>
      <c r="F205" s="141"/>
      <c r="G205" s="141">
        <v>2000</v>
      </c>
      <c r="H205" s="141"/>
      <c r="I205" s="141"/>
      <c r="J205" s="141"/>
      <c r="K205" s="141"/>
      <c r="L205" s="141"/>
      <c r="M205" s="300">
        <v>1774.8968809999999</v>
      </c>
      <c r="N205" s="300"/>
      <c r="O205" s="141"/>
      <c r="P205" s="141">
        <v>1774.8968809999999</v>
      </c>
      <c r="Q205" s="141"/>
      <c r="R205" s="299">
        <v>0</v>
      </c>
      <c r="S205" s="141"/>
      <c r="T205" s="141"/>
      <c r="U205" s="141"/>
      <c r="V205" s="141"/>
      <c r="W205" s="141"/>
      <c r="X205" s="141"/>
      <c r="Y205" s="294">
        <v>0.88744844049999994</v>
      </c>
      <c r="Z205" s="301"/>
      <c r="AA205" s="302"/>
    </row>
    <row r="206" spans="1:27" ht="31.2">
      <c r="A206" s="76" t="s">
        <v>10</v>
      </c>
      <c r="B206" s="66" t="s">
        <v>392</v>
      </c>
      <c r="C206" s="297">
        <v>2000</v>
      </c>
      <c r="D206" s="141"/>
      <c r="E206" s="141"/>
      <c r="F206" s="141"/>
      <c r="G206" s="141"/>
      <c r="H206" s="141">
        <v>2000</v>
      </c>
      <c r="I206" s="141"/>
      <c r="J206" s="141"/>
      <c r="K206" s="141"/>
      <c r="L206" s="141"/>
      <c r="M206" s="300">
        <v>2000</v>
      </c>
      <c r="N206" s="300"/>
      <c r="O206" s="141"/>
      <c r="P206" s="141"/>
      <c r="Q206" s="141">
        <v>2000</v>
      </c>
      <c r="R206" s="299">
        <v>0</v>
      </c>
      <c r="S206" s="141"/>
      <c r="T206" s="141"/>
      <c r="U206" s="141"/>
      <c r="V206" s="141"/>
      <c r="W206" s="141"/>
      <c r="X206" s="141"/>
      <c r="Y206" s="294">
        <v>1</v>
      </c>
      <c r="Z206" s="301"/>
      <c r="AA206" s="302"/>
    </row>
    <row r="207" spans="1:27">
      <c r="A207" s="76" t="s">
        <v>13</v>
      </c>
      <c r="B207" s="66" t="s">
        <v>393</v>
      </c>
      <c r="C207" s="297">
        <v>135198</v>
      </c>
      <c r="D207" s="141"/>
      <c r="E207" s="141"/>
      <c r="F207" s="141"/>
      <c r="G207" s="141"/>
      <c r="H207" s="141"/>
      <c r="I207" s="141">
        <v>135198</v>
      </c>
      <c r="J207" s="141"/>
      <c r="K207" s="141"/>
      <c r="L207" s="141"/>
      <c r="M207" s="300">
        <v>0</v>
      </c>
      <c r="N207" s="300"/>
      <c r="O207" s="141"/>
      <c r="P207" s="141"/>
      <c r="Q207" s="141"/>
      <c r="R207" s="299">
        <v>0</v>
      </c>
      <c r="S207" s="141"/>
      <c r="T207" s="141"/>
      <c r="U207" s="141"/>
      <c r="V207" s="141"/>
      <c r="W207" s="141"/>
      <c r="X207" s="141"/>
      <c r="Y207" s="294"/>
      <c r="Z207" s="301"/>
      <c r="AA207" s="302"/>
    </row>
    <row r="208" spans="1:27" ht="31.2">
      <c r="A208" s="76" t="s">
        <v>28</v>
      </c>
      <c r="B208" s="66" t="s">
        <v>394</v>
      </c>
      <c r="C208" s="297">
        <v>0</v>
      </c>
      <c r="D208" s="141"/>
      <c r="E208" s="141"/>
      <c r="F208" s="141"/>
      <c r="G208" s="141"/>
      <c r="H208" s="141"/>
      <c r="I208" s="141"/>
      <c r="J208" s="141"/>
      <c r="K208" s="141"/>
      <c r="L208" s="141"/>
      <c r="M208" s="300">
        <v>0</v>
      </c>
      <c r="N208" s="300"/>
      <c r="O208" s="141"/>
      <c r="P208" s="141"/>
      <c r="Q208" s="141"/>
      <c r="R208" s="299">
        <v>0</v>
      </c>
      <c r="S208" s="141"/>
      <c r="T208" s="141"/>
      <c r="U208" s="141"/>
      <c r="V208" s="141"/>
      <c r="W208" s="141"/>
      <c r="X208" s="141"/>
      <c r="Y208" s="294"/>
      <c r="Z208" s="301"/>
      <c r="AA208" s="302"/>
    </row>
    <row r="209" spans="1:27" ht="31.2">
      <c r="A209" s="76" t="s">
        <v>59</v>
      </c>
      <c r="B209" s="66" t="s">
        <v>395</v>
      </c>
      <c r="C209" s="297">
        <v>8016985</v>
      </c>
      <c r="D209" s="141"/>
      <c r="E209" s="141"/>
      <c r="F209" s="141"/>
      <c r="G209" s="141"/>
      <c r="H209" s="141"/>
      <c r="I209" s="141"/>
      <c r="J209" s="141"/>
      <c r="K209" s="141">
        <v>8016985</v>
      </c>
      <c r="L209" s="141"/>
      <c r="M209" s="300">
        <v>6298562.4848850006</v>
      </c>
      <c r="N209" s="300"/>
      <c r="O209" s="141"/>
      <c r="P209" s="141"/>
      <c r="Q209" s="141"/>
      <c r="R209" s="299">
        <v>0</v>
      </c>
      <c r="S209" s="141"/>
      <c r="T209" s="141"/>
      <c r="U209" s="141">
        <v>6298562.4848850006</v>
      </c>
      <c r="V209" s="141"/>
      <c r="W209" s="141"/>
      <c r="X209" s="141"/>
      <c r="Y209" s="294">
        <v>0.78565227262929904</v>
      </c>
      <c r="Z209" s="301"/>
      <c r="AA209" s="302"/>
    </row>
    <row r="210" spans="1:27" ht="31.2">
      <c r="A210" s="76" t="s">
        <v>106</v>
      </c>
      <c r="B210" s="66" t="s">
        <v>396</v>
      </c>
      <c r="C210" s="297">
        <v>0</v>
      </c>
      <c r="D210" s="141"/>
      <c r="E210" s="141"/>
      <c r="F210" s="141"/>
      <c r="G210" s="141"/>
      <c r="H210" s="141"/>
      <c r="I210" s="141"/>
      <c r="J210" s="141"/>
      <c r="K210" s="141"/>
      <c r="L210" s="141"/>
      <c r="M210" s="300">
        <v>1347173.454897</v>
      </c>
      <c r="N210" s="300"/>
      <c r="O210" s="141"/>
      <c r="P210" s="141"/>
      <c r="Q210" s="141"/>
      <c r="R210" s="299">
        <v>0</v>
      </c>
      <c r="S210" s="141"/>
      <c r="T210" s="141"/>
      <c r="U210" s="141"/>
      <c r="V210" s="141">
        <v>1347173.454897</v>
      </c>
      <c r="W210" s="141"/>
      <c r="X210" s="141"/>
      <c r="Y210" s="294"/>
      <c r="Z210" s="301"/>
      <c r="AA210" s="302"/>
    </row>
    <row r="211" spans="1:27">
      <c r="A211" s="76" t="s">
        <v>590</v>
      </c>
      <c r="B211" s="66" t="s">
        <v>616</v>
      </c>
      <c r="C211" s="297"/>
      <c r="D211" s="141"/>
      <c r="E211" s="141"/>
      <c r="F211" s="141"/>
      <c r="G211" s="141"/>
      <c r="H211" s="141"/>
      <c r="I211" s="141"/>
      <c r="J211" s="141"/>
      <c r="K211" s="141"/>
      <c r="L211" s="141"/>
      <c r="M211" s="300"/>
      <c r="N211" s="300"/>
      <c r="O211" s="141"/>
      <c r="P211" s="141"/>
      <c r="Q211" s="141"/>
      <c r="R211" s="299"/>
      <c r="S211" s="141"/>
      <c r="T211" s="141"/>
      <c r="U211" s="141"/>
      <c r="V211" s="141"/>
      <c r="W211" s="141">
        <v>464665.16899999999</v>
      </c>
      <c r="X211" s="141"/>
      <c r="Y211" s="294"/>
      <c r="Z211" s="301"/>
      <c r="AA211" s="302"/>
    </row>
    <row r="212" spans="1:27" ht="16.2" thickBot="1">
      <c r="A212" s="158" t="s">
        <v>4</v>
      </c>
      <c r="B212" s="159" t="s">
        <v>134</v>
      </c>
      <c r="C212" s="304">
        <v>48300</v>
      </c>
      <c r="D212" s="305"/>
      <c r="E212" s="305"/>
      <c r="F212" s="305"/>
      <c r="G212" s="305"/>
      <c r="H212" s="305"/>
      <c r="I212" s="305"/>
      <c r="J212" s="305"/>
      <c r="K212" s="305"/>
      <c r="L212" s="305">
        <v>48300</v>
      </c>
      <c r="M212" s="305">
        <v>78566.410449999996</v>
      </c>
      <c r="N212" s="306"/>
      <c r="O212" s="305"/>
      <c r="P212" s="305"/>
      <c r="Q212" s="305"/>
      <c r="R212" s="307">
        <v>0</v>
      </c>
      <c r="S212" s="305"/>
      <c r="T212" s="305"/>
      <c r="U212" s="305"/>
      <c r="V212" s="305"/>
      <c r="W212" s="305"/>
      <c r="X212" s="305">
        <v>78566.410449999996</v>
      </c>
      <c r="Y212" s="308">
        <v>1.6266337567287783</v>
      </c>
      <c r="Z212" s="309"/>
      <c r="AA212" s="310"/>
    </row>
    <row r="213" spans="1:27" ht="16.2" thickTop="1"/>
  </sheetData>
  <mergeCells count="30">
    <mergeCell ref="Y7:Y8"/>
    <mergeCell ref="C7:C8"/>
    <mergeCell ref="D7:D8"/>
    <mergeCell ref="E7:E8"/>
    <mergeCell ref="Q7:Q8"/>
    <mergeCell ref="F7:F8"/>
    <mergeCell ref="G7:G8"/>
    <mergeCell ref="H7:H8"/>
    <mergeCell ref="J7:J8"/>
    <mergeCell ref="M7:M8"/>
    <mergeCell ref="N7:N8"/>
    <mergeCell ref="O7:O8"/>
    <mergeCell ref="W7:W8"/>
    <mergeCell ref="X7:X8"/>
    <mergeCell ref="A3:Z3"/>
    <mergeCell ref="A4:Z4"/>
    <mergeCell ref="A6:A8"/>
    <mergeCell ref="B6:B8"/>
    <mergeCell ref="C6:L6"/>
    <mergeCell ref="P7:P8"/>
    <mergeCell ref="Z7:Z8"/>
    <mergeCell ref="R7:T7"/>
    <mergeCell ref="U7:U8"/>
    <mergeCell ref="V7:V8"/>
    <mergeCell ref="I7:I8"/>
    <mergeCell ref="K7:K8"/>
    <mergeCell ref="L7:L8"/>
    <mergeCell ref="M6:X6"/>
    <mergeCell ref="Y6:AA6"/>
    <mergeCell ref="AA7:AA8"/>
  </mergeCells>
  <printOptions horizontalCentered="1"/>
  <pageMargins left="0.27559055118110237" right="0.19685039370078741" top="0.25" bottom="0.31496062992125984" header="0.17" footer="0.15748031496062992"/>
  <pageSetup paperSize="9" scale="38" fitToHeight="0" orientation="landscape" r:id="rId1"/>
  <headerFooter>
    <oddFooter>&amp;C&amp;P/&amp;N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0"/>
  <sheetViews>
    <sheetView zoomScaleNormal="100" workbookViewId="0">
      <selection activeCell="F11" sqref="F11:F15"/>
    </sheetView>
  </sheetViews>
  <sheetFormatPr defaultRowHeight="15.6"/>
  <cols>
    <col min="1" max="1" width="6" style="2" customWidth="1"/>
    <col min="2" max="2" width="31.6640625" style="2" customWidth="1"/>
    <col min="3" max="3" width="10.88671875" style="2" customWidth="1"/>
    <col min="4" max="4" width="10.6640625" style="2" customWidth="1"/>
    <col min="5" max="5" width="11.109375" style="2" customWidth="1"/>
    <col min="6" max="6" width="9.6640625" style="2" customWidth="1"/>
    <col min="7" max="7" width="11.44140625" style="2" customWidth="1"/>
    <col min="8" max="8" width="10.109375" style="2" customWidth="1"/>
    <col min="9" max="9" width="11.5546875" style="2" customWidth="1"/>
    <col min="10" max="10" width="9.6640625" style="2" customWidth="1"/>
    <col min="11" max="12" width="10.109375" style="2" customWidth="1"/>
    <col min="13" max="13" width="10.5546875" style="2" customWidth="1"/>
    <col min="14" max="14" width="9.6640625" style="2" customWidth="1"/>
    <col min="15" max="15" width="10.109375" style="2" customWidth="1"/>
    <col min="16" max="16" width="10.33203125" style="2" customWidth="1"/>
    <col min="17" max="17" width="10.6640625" style="2" customWidth="1"/>
    <col min="18" max="23" width="9.6640625" style="2" customWidth="1"/>
    <col min="24" max="24" width="10.44140625" style="2" customWidth="1"/>
    <col min="25" max="26" width="9.6640625" style="2" customWidth="1"/>
    <col min="27" max="256" width="9.109375" style="2"/>
    <col min="257" max="257" width="6" style="2" customWidth="1"/>
    <col min="258" max="258" width="31.6640625" style="2" customWidth="1"/>
    <col min="259" max="259" width="10.88671875" style="2" customWidth="1"/>
    <col min="260" max="260" width="10.6640625" style="2" customWidth="1"/>
    <col min="261" max="261" width="11.109375" style="2" customWidth="1"/>
    <col min="262" max="262" width="9.6640625" style="2" customWidth="1"/>
    <col min="263" max="263" width="11.44140625" style="2" customWidth="1"/>
    <col min="264" max="264" width="10.109375" style="2" customWidth="1"/>
    <col min="265" max="265" width="11.5546875" style="2" customWidth="1"/>
    <col min="266" max="266" width="9.6640625" style="2" customWidth="1"/>
    <col min="267" max="268" width="10.109375" style="2" customWidth="1"/>
    <col min="269" max="269" width="10.5546875" style="2" customWidth="1"/>
    <col min="270" max="270" width="9.6640625" style="2" customWidth="1"/>
    <col min="271" max="271" width="10.109375" style="2" customWidth="1"/>
    <col min="272" max="272" width="10.33203125" style="2" customWidth="1"/>
    <col min="273" max="273" width="10.6640625" style="2" customWidth="1"/>
    <col min="274" max="279" width="9.6640625" style="2" customWidth="1"/>
    <col min="280" max="280" width="10.44140625" style="2" customWidth="1"/>
    <col min="281" max="282" width="9.6640625" style="2" customWidth="1"/>
    <col min="283" max="512" width="9.109375" style="2"/>
    <col min="513" max="513" width="6" style="2" customWidth="1"/>
    <col min="514" max="514" width="31.6640625" style="2" customWidth="1"/>
    <col min="515" max="515" width="10.88671875" style="2" customWidth="1"/>
    <col min="516" max="516" width="10.6640625" style="2" customWidth="1"/>
    <col min="517" max="517" width="11.109375" style="2" customWidth="1"/>
    <col min="518" max="518" width="9.6640625" style="2" customWidth="1"/>
    <col min="519" max="519" width="11.44140625" style="2" customWidth="1"/>
    <col min="520" max="520" width="10.109375" style="2" customWidth="1"/>
    <col min="521" max="521" width="11.5546875" style="2" customWidth="1"/>
    <col min="522" max="522" width="9.6640625" style="2" customWidth="1"/>
    <col min="523" max="524" width="10.109375" style="2" customWidth="1"/>
    <col min="525" max="525" width="10.5546875" style="2" customWidth="1"/>
    <col min="526" max="526" width="9.6640625" style="2" customWidth="1"/>
    <col min="527" max="527" width="10.109375" style="2" customWidth="1"/>
    <col min="528" max="528" width="10.33203125" style="2" customWidth="1"/>
    <col min="529" max="529" width="10.6640625" style="2" customWidth="1"/>
    <col min="530" max="535" width="9.6640625" style="2" customWidth="1"/>
    <col min="536" max="536" width="10.44140625" style="2" customWidth="1"/>
    <col min="537" max="538" width="9.6640625" style="2" customWidth="1"/>
    <col min="539" max="768" width="9.109375" style="2"/>
    <col min="769" max="769" width="6" style="2" customWidth="1"/>
    <col min="770" max="770" width="31.6640625" style="2" customWidth="1"/>
    <col min="771" max="771" width="10.88671875" style="2" customWidth="1"/>
    <col min="772" max="772" width="10.6640625" style="2" customWidth="1"/>
    <col min="773" max="773" width="11.109375" style="2" customWidth="1"/>
    <col min="774" max="774" width="9.6640625" style="2" customWidth="1"/>
    <col min="775" max="775" width="11.44140625" style="2" customWidth="1"/>
    <col min="776" max="776" width="10.109375" style="2" customWidth="1"/>
    <col min="777" max="777" width="11.5546875" style="2" customWidth="1"/>
    <col min="778" max="778" width="9.6640625" style="2" customWidth="1"/>
    <col min="779" max="780" width="10.109375" style="2" customWidth="1"/>
    <col min="781" max="781" width="10.5546875" style="2" customWidth="1"/>
    <col min="782" max="782" width="9.6640625" style="2" customWidth="1"/>
    <col min="783" max="783" width="10.109375" style="2" customWidth="1"/>
    <col min="784" max="784" width="10.33203125" style="2" customWidth="1"/>
    <col min="785" max="785" width="10.6640625" style="2" customWidth="1"/>
    <col min="786" max="791" width="9.6640625" style="2" customWidth="1"/>
    <col min="792" max="792" width="10.44140625" style="2" customWidth="1"/>
    <col min="793" max="794" width="9.6640625" style="2" customWidth="1"/>
    <col min="795" max="1024" width="9.109375" style="2"/>
    <col min="1025" max="1025" width="6" style="2" customWidth="1"/>
    <col min="1026" max="1026" width="31.6640625" style="2" customWidth="1"/>
    <col min="1027" max="1027" width="10.88671875" style="2" customWidth="1"/>
    <col min="1028" max="1028" width="10.6640625" style="2" customWidth="1"/>
    <col min="1029" max="1029" width="11.109375" style="2" customWidth="1"/>
    <col min="1030" max="1030" width="9.6640625" style="2" customWidth="1"/>
    <col min="1031" max="1031" width="11.44140625" style="2" customWidth="1"/>
    <col min="1032" max="1032" width="10.109375" style="2" customWidth="1"/>
    <col min="1033" max="1033" width="11.5546875" style="2" customWidth="1"/>
    <col min="1034" max="1034" width="9.6640625" style="2" customWidth="1"/>
    <col min="1035" max="1036" width="10.109375" style="2" customWidth="1"/>
    <col min="1037" max="1037" width="10.5546875" style="2" customWidth="1"/>
    <col min="1038" max="1038" width="9.6640625" style="2" customWidth="1"/>
    <col min="1039" max="1039" width="10.109375" style="2" customWidth="1"/>
    <col min="1040" max="1040" width="10.33203125" style="2" customWidth="1"/>
    <col min="1041" max="1041" width="10.6640625" style="2" customWidth="1"/>
    <col min="1042" max="1047" width="9.6640625" style="2" customWidth="1"/>
    <col min="1048" max="1048" width="10.44140625" style="2" customWidth="1"/>
    <col min="1049" max="1050" width="9.6640625" style="2" customWidth="1"/>
    <col min="1051" max="1280" width="9.109375" style="2"/>
    <col min="1281" max="1281" width="6" style="2" customWidth="1"/>
    <col min="1282" max="1282" width="31.6640625" style="2" customWidth="1"/>
    <col min="1283" max="1283" width="10.88671875" style="2" customWidth="1"/>
    <col min="1284" max="1284" width="10.6640625" style="2" customWidth="1"/>
    <col min="1285" max="1285" width="11.109375" style="2" customWidth="1"/>
    <col min="1286" max="1286" width="9.6640625" style="2" customWidth="1"/>
    <col min="1287" max="1287" width="11.44140625" style="2" customWidth="1"/>
    <col min="1288" max="1288" width="10.109375" style="2" customWidth="1"/>
    <col min="1289" max="1289" width="11.5546875" style="2" customWidth="1"/>
    <col min="1290" max="1290" width="9.6640625" style="2" customWidth="1"/>
    <col min="1291" max="1292" width="10.109375" style="2" customWidth="1"/>
    <col min="1293" max="1293" width="10.5546875" style="2" customWidth="1"/>
    <col min="1294" max="1294" width="9.6640625" style="2" customWidth="1"/>
    <col min="1295" max="1295" width="10.109375" style="2" customWidth="1"/>
    <col min="1296" max="1296" width="10.33203125" style="2" customWidth="1"/>
    <col min="1297" max="1297" width="10.6640625" style="2" customWidth="1"/>
    <col min="1298" max="1303" width="9.6640625" style="2" customWidth="1"/>
    <col min="1304" max="1304" width="10.44140625" style="2" customWidth="1"/>
    <col min="1305" max="1306" width="9.6640625" style="2" customWidth="1"/>
    <col min="1307" max="1536" width="9.109375" style="2"/>
    <col min="1537" max="1537" width="6" style="2" customWidth="1"/>
    <col min="1538" max="1538" width="31.6640625" style="2" customWidth="1"/>
    <col min="1539" max="1539" width="10.88671875" style="2" customWidth="1"/>
    <col min="1540" max="1540" width="10.6640625" style="2" customWidth="1"/>
    <col min="1541" max="1541" width="11.109375" style="2" customWidth="1"/>
    <col min="1542" max="1542" width="9.6640625" style="2" customWidth="1"/>
    <col min="1543" max="1543" width="11.44140625" style="2" customWidth="1"/>
    <col min="1544" max="1544" width="10.109375" style="2" customWidth="1"/>
    <col min="1545" max="1545" width="11.5546875" style="2" customWidth="1"/>
    <col min="1546" max="1546" width="9.6640625" style="2" customWidth="1"/>
    <col min="1547" max="1548" width="10.109375" style="2" customWidth="1"/>
    <col min="1549" max="1549" width="10.5546875" style="2" customWidth="1"/>
    <col min="1550" max="1550" width="9.6640625" style="2" customWidth="1"/>
    <col min="1551" max="1551" width="10.109375" style="2" customWidth="1"/>
    <col min="1552" max="1552" width="10.33203125" style="2" customWidth="1"/>
    <col min="1553" max="1553" width="10.6640625" style="2" customWidth="1"/>
    <col min="1554" max="1559" width="9.6640625" style="2" customWidth="1"/>
    <col min="1560" max="1560" width="10.44140625" style="2" customWidth="1"/>
    <col min="1561" max="1562" width="9.6640625" style="2" customWidth="1"/>
    <col min="1563" max="1792" width="9.109375" style="2"/>
    <col min="1793" max="1793" width="6" style="2" customWidth="1"/>
    <col min="1794" max="1794" width="31.6640625" style="2" customWidth="1"/>
    <col min="1795" max="1795" width="10.88671875" style="2" customWidth="1"/>
    <col min="1796" max="1796" width="10.6640625" style="2" customWidth="1"/>
    <col min="1797" max="1797" width="11.109375" style="2" customWidth="1"/>
    <col min="1798" max="1798" width="9.6640625" style="2" customWidth="1"/>
    <col min="1799" max="1799" width="11.44140625" style="2" customWidth="1"/>
    <col min="1800" max="1800" width="10.109375" style="2" customWidth="1"/>
    <col min="1801" max="1801" width="11.5546875" style="2" customWidth="1"/>
    <col min="1802" max="1802" width="9.6640625" style="2" customWidth="1"/>
    <col min="1803" max="1804" width="10.109375" style="2" customWidth="1"/>
    <col min="1805" max="1805" width="10.5546875" style="2" customWidth="1"/>
    <col min="1806" max="1806" width="9.6640625" style="2" customWidth="1"/>
    <col min="1807" max="1807" width="10.109375" style="2" customWidth="1"/>
    <col min="1808" max="1808" width="10.33203125" style="2" customWidth="1"/>
    <col min="1809" max="1809" width="10.6640625" style="2" customWidth="1"/>
    <col min="1810" max="1815" width="9.6640625" style="2" customWidth="1"/>
    <col min="1816" max="1816" width="10.44140625" style="2" customWidth="1"/>
    <col min="1817" max="1818" width="9.6640625" style="2" customWidth="1"/>
    <col min="1819" max="2048" width="9.109375" style="2"/>
    <col min="2049" max="2049" width="6" style="2" customWidth="1"/>
    <col min="2050" max="2050" width="31.6640625" style="2" customWidth="1"/>
    <col min="2051" max="2051" width="10.88671875" style="2" customWidth="1"/>
    <col min="2052" max="2052" width="10.6640625" style="2" customWidth="1"/>
    <col min="2053" max="2053" width="11.109375" style="2" customWidth="1"/>
    <col min="2054" max="2054" width="9.6640625" style="2" customWidth="1"/>
    <col min="2055" max="2055" width="11.44140625" style="2" customWidth="1"/>
    <col min="2056" max="2056" width="10.109375" style="2" customWidth="1"/>
    <col min="2057" max="2057" width="11.5546875" style="2" customWidth="1"/>
    <col min="2058" max="2058" width="9.6640625" style="2" customWidth="1"/>
    <col min="2059" max="2060" width="10.109375" style="2" customWidth="1"/>
    <col min="2061" max="2061" width="10.5546875" style="2" customWidth="1"/>
    <col min="2062" max="2062" width="9.6640625" style="2" customWidth="1"/>
    <col min="2063" max="2063" width="10.109375" style="2" customWidth="1"/>
    <col min="2064" max="2064" width="10.33203125" style="2" customWidth="1"/>
    <col min="2065" max="2065" width="10.6640625" style="2" customWidth="1"/>
    <col min="2066" max="2071" width="9.6640625" style="2" customWidth="1"/>
    <col min="2072" max="2072" width="10.44140625" style="2" customWidth="1"/>
    <col min="2073" max="2074" width="9.6640625" style="2" customWidth="1"/>
    <col min="2075" max="2304" width="9.109375" style="2"/>
    <col min="2305" max="2305" width="6" style="2" customWidth="1"/>
    <col min="2306" max="2306" width="31.6640625" style="2" customWidth="1"/>
    <col min="2307" max="2307" width="10.88671875" style="2" customWidth="1"/>
    <col min="2308" max="2308" width="10.6640625" style="2" customWidth="1"/>
    <col min="2309" max="2309" width="11.109375" style="2" customWidth="1"/>
    <col min="2310" max="2310" width="9.6640625" style="2" customWidth="1"/>
    <col min="2311" max="2311" width="11.44140625" style="2" customWidth="1"/>
    <col min="2312" max="2312" width="10.109375" style="2" customWidth="1"/>
    <col min="2313" max="2313" width="11.5546875" style="2" customWidth="1"/>
    <col min="2314" max="2314" width="9.6640625" style="2" customWidth="1"/>
    <col min="2315" max="2316" width="10.109375" style="2" customWidth="1"/>
    <col min="2317" max="2317" width="10.5546875" style="2" customWidth="1"/>
    <col min="2318" max="2318" width="9.6640625" style="2" customWidth="1"/>
    <col min="2319" max="2319" width="10.109375" style="2" customWidth="1"/>
    <col min="2320" max="2320" width="10.33203125" style="2" customWidth="1"/>
    <col min="2321" max="2321" width="10.6640625" style="2" customWidth="1"/>
    <col min="2322" max="2327" width="9.6640625" style="2" customWidth="1"/>
    <col min="2328" max="2328" width="10.44140625" style="2" customWidth="1"/>
    <col min="2329" max="2330" width="9.6640625" style="2" customWidth="1"/>
    <col min="2331" max="2560" width="9.109375" style="2"/>
    <col min="2561" max="2561" width="6" style="2" customWidth="1"/>
    <col min="2562" max="2562" width="31.6640625" style="2" customWidth="1"/>
    <col min="2563" max="2563" width="10.88671875" style="2" customWidth="1"/>
    <col min="2564" max="2564" width="10.6640625" style="2" customWidth="1"/>
    <col min="2565" max="2565" width="11.109375" style="2" customWidth="1"/>
    <col min="2566" max="2566" width="9.6640625" style="2" customWidth="1"/>
    <col min="2567" max="2567" width="11.44140625" style="2" customWidth="1"/>
    <col min="2568" max="2568" width="10.109375" style="2" customWidth="1"/>
    <col min="2569" max="2569" width="11.5546875" style="2" customWidth="1"/>
    <col min="2570" max="2570" width="9.6640625" style="2" customWidth="1"/>
    <col min="2571" max="2572" width="10.109375" style="2" customWidth="1"/>
    <col min="2573" max="2573" width="10.5546875" style="2" customWidth="1"/>
    <col min="2574" max="2574" width="9.6640625" style="2" customWidth="1"/>
    <col min="2575" max="2575" width="10.109375" style="2" customWidth="1"/>
    <col min="2576" max="2576" width="10.33203125" style="2" customWidth="1"/>
    <col min="2577" max="2577" width="10.6640625" style="2" customWidth="1"/>
    <col min="2578" max="2583" width="9.6640625" style="2" customWidth="1"/>
    <col min="2584" max="2584" width="10.44140625" style="2" customWidth="1"/>
    <col min="2585" max="2586" width="9.6640625" style="2" customWidth="1"/>
    <col min="2587" max="2816" width="9.109375" style="2"/>
    <col min="2817" max="2817" width="6" style="2" customWidth="1"/>
    <col min="2818" max="2818" width="31.6640625" style="2" customWidth="1"/>
    <col min="2819" max="2819" width="10.88671875" style="2" customWidth="1"/>
    <col min="2820" max="2820" width="10.6640625" style="2" customWidth="1"/>
    <col min="2821" max="2821" width="11.109375" style="2" customWidth="1"/>
    <col min="2822" max="2822" width="9.6640625" style="2" customWidth="1"/>
    <col min="2823" max="2823" width="11.44140625" style="2" customWidth="1"/>
    <col min="2824" max="2824" width="10.109375" style="2" customWidth="1"/>
    <col min="2825" max="2825" width="11.5546875" style="2" customWidth="1"/>
    <col min="2826" max="2826" width="9.6640625" style="2" customWidth="1"/>
    <col min="2827" max="2828" width="10.109375" style="2" customWidth="1"/>
    <col min="2829" max="2829" width="10.5546875" style="2" customWidth="1"/>
    <col min="2830" max="2830" width="9.6640625" style="2" customWidth="1"/>
    <col min="2831" max="2831" width="10.109375" style="2" customWidth="1"/>
    <col min="2832" max="2832" width="10.33203125" style="2" customWidth="1"/>
    <col min="2833" max="2833" width="10.6640625" style="2" customWidth="1"/>
    <col min="2834" max="2839" width="9.6640625" style="2" customWidth="1"/>
    <col min="2840" max="2840" width="10.44140625" style="2" customWidth="1"/>
    <col min="2841" max="2842" width="9.6640625" style="2" customWidth="1"/>
    <col min="2843" max="3072" width="9.109375" style="2"/>
    <col min="3073" max="3073" width="6" style="2" customWidth="1"/>
    <col min="3074" max="3074" width="31.6640625" style="2" customWidth="1"/>
    <col min="3075" max="3075" width="10.88671875" style="2" customWidth="1"/>
    <col min="3076" max="3076" width="10.6640625" style="2" customWidth="1"/>
    <col min="3077" max="3077" width="11.109375" style="2" customWidth="1"/>
    <col min="3078" max="3078" width="9.6640625" style="2" customWidth="1"/>
    <col min="3079" max="3079" width="11.44140625" style="2" customWidth="1"/>
    <col min="3080" max="3080" width="10.109375" style="2" customWidth="1"/>
    <col min="3081" max="3081" width="11.5546875" style="2" customWidth="1"/>
    <col min="3082" max="3082" width="9.6640625" style="2" customWidth="1"/>
    <col min="3083" max="3084" width="10.109375" style="2" customWidth="1"/>
    <col min="3085" max="3085" width="10.5546875" style="2" customWidth="1"/>
    <col min="3086" max="3086" width="9.6640625" style="2" customWidth="1"/>
    <col min="3087" max="3087" width="10.109375" style="2" customWidth="1"/>
    <col min="3088" max="3088" width="10.33203125" style="2" customWidth="1"/>
    <col min="3089" max="3089" width="10.6640625" style="2" customWidth="1"/>
    <col min="3090" max="3095" width="9.6640625" style="2" customWidth="1"/>
    <col min="3096" max="3096" width="10.44140625" style="2" customWidth="1"/>
    <col min="3097" max="3098" width="9.6640625" style="2" customWidth="1"/>
    <col min="3099" max="3328" width="9.109375" style="2"/>
    <col min="3329" max="3329" width="6" style="2" customWidth="1"/>
    <col min="3330" max="3330" width="31.6640625" style="2" customWidth="1"/>
    <col min="3331" max="3331" width="10.88671875" style="2" customWidth="1"/>
    <col min="3332" max="3332" width="10.6640625" style="2" customWidth="1"/>
    <col min="3333" max="3333" width="11.109375" style="2" customWidth="1"/>
    <col min="3334" max="3334" width="9.6640625" style="2" customWidth="1"/>
    <col min="3335" max="3335" width="11.44140625" style="2" customWidth="1"/>
    <col min="3336" max="3336" width="10.109375" style="2" customWidth="1"/>
    <col min="3337" max="3337" width="11.5546875" style="2" customWidth="1"/>
    <col min="3338" max="3338" width="9.6640625" style="2" customWidth="1"/>
    <col min="3339" max="3340" width="10.109375" style="2" customWidth="1"/>
    <col min="3341" max="3341" width="10.5546875" style="2" customWidth="1"/>
    <col min="3342" max="3342" width="9.6640625" style="2" customWidth="1"/>
    <col min="3343" max="3343" width="10.109375" style="2" customWidth="1"/>
    <col min="3344" max="3344" width="10.33203125" style="2" customWidth="1"/>
    <col min="3345" max="3345" width="10.6640625" style="2" customWidth="1"/>
    <col min="3346" max="3351" width="9.6640625" style="2" customWidth="1"/>
    <col min="3352" max="3352" width="10.44140625" style="2" customWidth="1"/>
    <col min="3353" max="3354" width="9.6640625" style="2" customWidth="1"/>
    <col min="3355" max="3584" width="9.109375" style="2"/>
    <col min="3585" max="3585" width="6" style="2" customWidth="1"/>
    <col min="3586" max="3586" width="31.6640625" style="2" customWidth="1"/>
    <col min="3587" max="3587" width="10.88671875" style="2" customWidth="1"/>
    <col min="3588" max="3588" width="10.6640625" style="2" customWidth="1"/>
    <col min="3589" max="3589" width="11.109375" style="2" customWidth="1"/>
    <col min="3590" max="3590" width="9.6640625" style="2" customWidth="1"/>
    <col min="3591" max="3591" width="11.44140625" style="2" customWidth="1"/>
    <col min="3592" max="3592" width="10.109375" style="2" customWidth="1"/>
    <col min="3593" max="3593" width="11.5546875" style="2" customWidth="1"/>
    <col min="3594" max="3594" width="9.6640625" style="2" customWidth="1"/>
    <col min="3595" max="3596" width="10.109375" style="2" customWidth="1"/>
    <col min="3597" max="3597" width="10.5546875" style="2" customWidth="1"/>
    <col min="3598" max="3598" width="9.6640625" style="2" customWidth="1"/>
    <col min="3599" max="3599" width="10.109375" style="2" customWidth="1"/>
    <col min="3600" max="3600" width="10.33203125" style="2" customWidth="1"/>
    <col min="3601" max="3601" width="10.6640625" style="2" customWidth="1"/>
    <col min="3602" max="3607" width="9.6640625" style="2" customWidth="1"/>
    <col min="3608" max="3608" width="10.44140625" style="2" customWidth="1"/>
    <col min="3609" max="3610" width="9.6640625" style="2" customWidth="1"/>
    <col min="3611" max="3840" width="9.109375" style="2"/>
    <col min="3841" max="3841" width="6" style="2" customWidth="1"/>
    <col min="3842" max="3842" width="31.6640625" style="2" customWidth="1"/>
    <col min="3843" max="3843" width="10.88671875" style="2" customWidth="1"/>
    <col min="3844" max="3844" width="10.6640625" style="2" customWidth="1"/>
    <col min="3845" max="3845" width="11.109375" style="2" customWidth="1"/>
    <col min="3846" max="3846" width="9.6640625" style="2" customWidth="1"/>
    <col min="3847" max="3847" width="11.44140625" style="2" customWidth="1"/>
    <col min="3848" max="3848" width="10.109375" style="2" customWidth="1"/>
    <col min="3849" max="3849" width="11.5546875" style="2" customWidth="1"/>
    <col min="3850" max="3850" width="9.6640625" style="2" customWidth="1"/>
    <col min="3851" max="3852" width="10.109375" style="2" customWidth="1"/>
    <col min="3853" max="3853" width="10.5546875" style="2" customWidth="1"/>
    <col min="3854" max="3854" width="9.6640625" style="2" customWidth="1"/>
    <col min="3855" max="3855" width="10.109375" style="2" customWidth="1"/>
    <col min="3856" max="3856" width="10.33203125" style="2" customWidth="1"/>
    <col min="3857" max="3857" width="10.6640625" style="2" customWidth="1"/>
    <col min="3858" max="3863" width="9.6640625" style="2" customWidth="1"/>
    <col min="3864" max="3864" width="10.44140625" style="2" customWidth="1"/>
    <col min="3865" max="3866" width="9.6640625" style="2" customWidth="1"/>
    <col min="3867" max="4096" width="9.109375" style="2"/>
    <col min="4097" max="4097" width="6" style="2" customWidth="1"/>
    <col min="4098" max="4098" width="31.6640625" style="2" customWidth="1"/>
    <col min="4099" max="4099" width="10.88671875" style="2" customWidth="1"/>
    <col min="4100" max="4100" width="10.6640625" style="2" customWidth="1"/>
    <col min="4101" max="4101" width="11.109375" style="2" customWidth="1"/>
    <col min="4102" max="4102" width="9.6640625" style="2" customWidth="1"/>
    <col min="4103" max="4103" width="11.44140625" style="2" customWidth="1"/>
    <col min="4104" max="4104" width="10.109375" style="2" customWidth="1"/>
    <col min="4105" max="4105" width="11.5546875" style="2" customWidth="1"/>
    <col min="4106" max="4106" width="9.6640625" style="2" customWidth="1"/>
    <col min="4107" max="4108" width="10.109375" style="2" customWidth="1"/>
    <col min="4109" max="4109" width="10.5546875" style="2" customWidth="1"/>
    <col min="4110" max="4110" width="9.6640625" style="2" customWidth="1"/>
    <col min="4111" max="4111" width="10.109375" style="2" customWidth="1"/>
    <col min="4112" max="4112" width="10.33203125" style="2" customWidth="1"/>
    <col min="4113" max="4113" width="10.6640625" style="2" customWidth="1"/>
    <col min="4114" max="4119" width="9.6640625" style="2" customWidth="1"/>
    <col min="4120" max="4120" width="10.44140625" style="2" customWidth="1"/>
    <col min="4121" max="4122" width="9.6640625" style="2" customWidth="1"/>
    <col min="4123" max="4352" width="9.109375" style="2"/>
    <col min="4353" max="4353" width="6" style="2" customWidth="1"/>
    <col min="4354" max="4354" width="31.6640625" style="2" customWidth="1"/>
    <col min="4355" max="4355" width="10.88671875" style="2" customWidth="1"/>
    <col min="4356" max="4356" width="10.6640625" style="2" customWidth="1"/>
    <col min="4357" max="4357" width="11.109375" style="2" customWidth="1"/>
    <col min="4358" max="4358" width="9.6640625" style="2" customWidth="1"/>
    <col min="4359" max="4359" width="11.44140625" style="2" customWidth="1"/>
    <col min="4360" max="4360" width="10.109375" style="2" customWidth="1"/>
    <col min="4361" max="4361" width="11.5546875" style="2" customWidth="1"/>
    <col min="4362" max="4362" width="9.6640625" style="2" customWidth="1"/>
    <col min="4363" max="4364" width="10.109375" style="2" customWidth="1"/>
    <col min="4365" max="4365" width="10.5546875" style="2" customWidth="1"/>
    <col min="4366" max="4366" width="9.6640625" style="2" customWidth="1"/>
    <col min="4367" max="4367" width="10.109375" style="2" customWidth="1"/>
    <col min="4368" max="4368" width="10.33203125" style="2" customWidth="1"/>
    <col min="4369" max="4369" width="10.6640625" style="2" customWidth="1"/>
    <col min="4370" max="4375" width="9.6640625" style="2" customWidth="1"/>
    <col min="4376" max="4376" width="10.44140625" style="2" customWidth="1"/>
    <col min="4377" max="4378" width="9.6640625" style="2" customWidth="1"/>
    <col min="4379" max="4608" width="9.109375" style="2"/>
    <col min="4609" max="4609" width="6" style="2" customWidth="1"/>
    <col min="4610" max="4610" width="31.6640625" style="2" customWidth="1"/>
    <col min="4611" max="4611" width="10.88671875" style="2" customWidth="1"/>
    <col min="4612" max="4612" width="10.6640625" style="2" customWidth="1"/>
    <col min="4613" max="4613" width="11.109375" style="2" customWidth="1"/>
    <col min="4614" max="4614" width="9.6640625" style="2" customWidth="1"/>
    <col min="4615" max="4615" width="11.44140625" style="2" customWidth="1"/>
    <col min="4616" max="4616" width="10.109375" style="2" customWidth="1"/>
    <col min="4617" max="4617" width="11.5546875" style="2" customWidth="1"/>
    <col min="4618" max="4618" width="9.6640625" style="2" customWidth="1"/>
    <col min="4619" max="4620" width="10.109375" style="2" customWidth="1"/>
    <col min="4621" max="4621" width="10.5546875" style="2" customWidth="1"/>
    <col min="4622" max="4622" width="9.6640625" style="2" customWidth="1"/>
    <col min="4623" max="4623" width="10.109375" style="2" customWidth="1"/>
    <col min="4624" max="4624" width="10.33203125" style="2" customWidth="1"/>
    <col min="4625" max="4625" width="10.6640625" style="2" customWidth="1"/>
    <col min="4626" max="4631" width="9.6640625" style="2" customWidth="1"/>
    <col min="4632" max="4632" width="10.44140625" style="2" customWidth="1"/>
    <col min="4633" max="4634" width="9.6640625" style="2" customWidth="1"/>
    <col min="4635" max="4864" width="9.109375" style="2"/>
    <col min="4865" max="4865" width="6" style="2" customWidth="1"/>
    <col min="4866" max="4866" width="31.6640625" style="2" customWidth="1"/>
    <col min="4867" max="4867" width="10.88671875" style="2" customWidth="1"/>
    <col min="4868" max="4868" width="10.6640625" style="2" customWidth="1"/>
    <col min="4869" max="4869" width="11.109375" style="2" customWidth="1"/>
    <col min="4870" max="4870" width="9.6640625" style="2" customWidth="1"/>
    <col min="4871" max="4871" width="11.44140625" style="2" customWidth="1"/>
    <col min="4872" max="4872" width="10.109375" style="2" customWidth="1"/>
    <col min="4873" max="4873" width="11.5546875" style="2" customWidth="1"/>
    <col min="4874" max="4874" width="9.6640625" style="2" customWidth="1"/>
    <col min="4875" max="4876" width="10.109375" style="2" customWidth="1"/>
    <col min="4877" max="4877" width="10.5546875" style="2" customWidth="1"/>
    <col min="4878" max="4878" width="9.6640625" style="2" customWidth="1"/>
    <col min="4879" max="4879" width="10.109375" style="2" customWidth="1"/>
    <col min="4880" max="4880" width="10.33203125" style="2" customWidth="1"/>
    <col min="4881" max="4881" width="10.6640625" style="2" customWidth="1"/>
    <col min="4882" max="4887" width="9.6640625" style="2" customWidth="1"/>
    <col min="4888" max="4888" width="10.44140625" style="2" customWidth="1"/>
    <col min="4889" max="4890" width="9.6640625" style="2" customWidth="1"/>
    <col min="4891" max="5120" width="9.109375" style="2"/>
    <col min="5121" max="5121" width="6" style="2" customWidth="1"/>
    <col min="5122" max="5122" width="31.6640625" style="2" customWidth="1"/>
    <col min="5123" max="5123" width="10.88671875" style="2" customWidth="1"/>
    <col min="5124" max="5124" width="10.6640625" style="2" customWidth="1"/>
    <col min="5125" max="5125" width="11.109375" style="2" customWidth="1"/>
    <col min="5126" max="5126" width="9.6640625" style="2" customWidth="1"/>
    <col min="5127" max="5127" width="11.44140625" style="2" customWidth="1"/>
    <col min="5128" max="5128" width="10.109375" style="2" customWidth="1"/>
    <col min="5129" max="5129" width="11.5546875" style="2" customWidth="1"/>
    <col min="5130" max="5130" width="9.6640625" style="2" customWidth="1"/>
    <col min="5131" max="5132" width="10.109375" style="2" customWidth="1"/>
    <col min="5133" max="5133" width="10.5546875" style="2" customWidth="1"/>
    <col min="5134" max="5134" width="9.6640625" style="2" customWidth="1"/>
    <col min="5135" max="5135" width="10.109375" style="2" customWidth="1"/>
    <col min="5136" max="5136" width="10.33203125" style="2" customWidth="1"/>
    <col min="5137" max="5137" width="10.6640625" style="2" customWidth="1"/>
    <col min="5138" max="5143" width="9.6640625" style="2" customWidth="1"/>
    <col min="5144" max="5144" width="10.44140625" style="2" customWidth="1"/>
    <col min="5145" max="5146" width="9.6640625" style="2" customWidth="1"/>
    <col min="5147" max="5376" width="9.109375" style="2"/>
    <col min="5377" max="5377" width="6" style="2" customWidth="1"/>
    <col min="5378" max="5378" width="31.6640625" style="2" customWidth="1"/>
    <col min="5379" max="5379" width="10.88671875" style="2" customWidth="1"/>
    <col min="5380" max="5380" width="10.6640625" style="2" customWidth="1"/>
    <col min="5381" max="5381" width="11.109375" style="2" customWidth="1"/>
    <col min="5382" max="5382" width="9.6640625" style="2" customWidth="1"/>
    <col min="5383" max="5383" width="11.44140625" style="2" customWidth="1"/>
    <col min="5384" max="5384" width="10.109375" style="2" customWidth="1"/>
    <col min="5385" max="5385" width="11.5546875" style="2" customWidth="1"/>
    <col min="5386" max="5386" width="9.6640625" style="2" customWidth="1"/>
    <col min="5387" max="5388" width="10.109375" style="2" customWidth="1"/>
    <col min="5389" max="5389" width="10.5546875" style="2" customWidth="1"/>
    <col min="5390" max="5390" width="9.6640625" style="2" customWidth="1"/>
    <col min="5391" max="5391" width="10.109375" style="2" customWidth="1"/>
    <col min="5392" max="5392" width="10.33203125" style="2" customWidth="1"/>
    <col min="5393" max="5393" width="10.6640625" style="2" customWidth="1"/>
    <col min="5394" max="5399" width="9.6640625" style="2" customWidth="1"/>
    <col min="5400" max="5400" width="10.44140625" style="2" customWidth="1"/>
    <col min="5401" max="5402" width="9.6640625" style="2" customWidth="1"/>
    <col min="5403" max="5632" width="9.109375" style="2"/>
    <col min="5633" max="5633" width="6" style="2" customWidth="1"/>
    <col min="5634" max="5634" width="31.6640625" style="2" customWidth="1"/>
    <col min="5635" max="5635" width="10.88671875" style="2" customWidth="1"/>
    <col min="5636" max="5636" width="10.6640625" style="2" customWidth="1"/>
    <col min="5637" max="5637" width="11.109375" style="2" customWidth="1"/>
    <col min="5638" max="5638" width="9.6640625" style="2" customWidth="1"/>
    <col min="5639" max="5639" width="11.44140625" style="2" customWidth="1"/>
    <col min="5640" max="5640" width="10.109375" style="2" customWidth="1"/>
    <col min="5641" max="5641" width="11.5546875" style="2" customWidth="1"/>
    <col min="5642" max="5642" width="9.6640625" style="2" customWidth="1"/>
    <col min="5643" max="5644" width="10.109375" style="2" customWidth="1"/>
    <col min="5645" max="5645" width="10.5546875" style="2" customWidth="1"/>
    <col min="5646" max="5646" width="9.6640625" style="2" customWidth="1"/>
    <col min="5647" max="5647" width="10.109375" style="2" customWidth="1"/>
    <col min="5648" max="5648" width="10.33203125" style="2" customWidth="1"/>
    <col min="5649" max="5649" width="10.6640625" style="2" customWidth="1"/>
    <col min="5650" max="5655" width="9.6640625" style="2" customWidth="1"/>
    <col min="5656" max="5656" width="10.44140625" style="2" customWidth="1"/>
    <col min="5657" max="5658" width="9.6640625" style="2" customWidth="1"/>
    <col min="5659" max="5888" width="9.109375" style="2"/>
    <col min="5889" max="5889" width="6" style="2" customWidth="1"/>
    <col min="5890" max="5890" width="31.6640625" style="2" customWidth="1"/>
    <col min="5891" max="5891" width="10.88671875" style="2" customWidth="1"/>
    <col min="5892" max="5892" width="10.6640625" style="2" customWidth="1"/>
    <col min="5893" max="5893" width="11.109375" style="2" customWidth="1"/>
    <col min="5894" max="5894" width="9.6640625" style="2" customWidth="1"/>
    <col min="5895" max="5895" width="11.44140625" style="2" customWidth="1"/>
    <col min="5896" max="5896" width="10.109375" style="2" customWidth="1"/>
    <col min="5897" max="5897" width="11.5546875" style="2" customWidth="1"/>
    <col min="5898" max="5898" width="9.6640625" style="2" customWidth="1"/>
    <col min="5899" max="5900" width="10.109375" style="2" customWidth="1"/>
    <col min="5901" max="5901" width="10.5546875" style="2" customWidth="1"/>
    <col min="5902" max="5902" width="9.6640625" style="2" customWidth="1"/>
    <col min="5903" max="5903" width="10.109375" style="2" customWidth="1"/>
    <col min="5904" max="5904" width="10.33203125" style="2" customWidth="1"/>
    <col min="5905" max="5905" width="10.6640625" style="2" customWidth="1"/>
    <col min="5906" max="5911" width="9.6640625" style="2" customWidth="1"/>
    <col min="5912" max="5912" width="10.44140625" style="2" customWidth="1"/>
    <col min="5913" max="5914" width="9.6640625" style="2" customWidth="1"/>
    <col min="5915" max="6144" width="9.109375" style="2"/>
    <col min="6145" max="6145" width="6" style="2" customWidth="1"/>
    <col min="6146" max="6146" width="31.6640625" style="2" customWidth="1"/>
    <col min="6147" max="6147" width="10.88671875" style="2" customWidth="1"/>
    <col min="6148" max="6148" width="10.6640625" style="2" customWidth="1"/>
    <col min="6149" max="6149" width="11.109375" style="2" customWidth="1"/>
    <col min="6150" max="6150" width="9.6640625" style="2" customWidth="1"/>
    <col min="6151" max="6151" width="11.44140625" style="2" customWidth="1"/>
    <col min="6152" max="6152" width="10.109375" style="2" customWidth="1"/>
    <col min="6153" max="6153" width="11.5546875" style="2" customWidth="1"/>
    <col min="6154" max="6154" width="9.6640625" style="2" customWidth="1"/>
    <col min="6155" max="6156" width="10.109375" style="2" customWidth="1"/>
    <col min="6157" max="6157" width="10.5546875" style="2" customWidth="1"/>
    <col min="6158" max="6158" width="9.6640625" style="2" customWidth="1"/>
    <col min="6159" max="6159" width="10.109375" style="2" customWidth="1"/>
    <col min="6160" max="6160" width="10.33203125" style="2" customWidth="1"/>
    <col min="6161" max="6161" width="10.6640625" style="2" customWidth="1"/>
    <col min="6162" max="6167" width="9.6640625" style="2" customWidth="1"/>
    <col min="6168" max="6168" width="10.44140625" style="2" customWidth="1"/>
    <col min="6169" max="6170" width="9.6640625" style="2" customWidth="1"/>
    <col min="6171" max="6400" width="9.109375" style="2"/>
    <col min="6401" max="6401" width="6" style="2" customWidth="1"/>
    <col min="6402" max="6402" width="31.6640625" style="2" customWidth="1"/>
    <col min="6403" max="6403" width="10.88671875" style="2" customWidth="1"/>
    <col min="6404" max="6404" width="10.6640625" style="2" customWidth="1"/>
    <col min="6405" max="6405" width="11.109375" style="2" customWidth="1"/>
    <col min="6406" max="6406" width="9.6640625" style="2" customWidth="1"/>
    <col min="6407" max="6407" width="11.44140625" style="2" customWidth="1"/>
    <col min="6408" max="6408" width="10.109375" style="2" customWidth="1"/>
    <col min="6409" max="6409" width="11.5546875" style="2" customWidth="1"/>
    <col min="6410" max="6410" width="9.6640625" style="2" customWidth="1"/>
    <col min="6411" max="6412" width="10.109375" style="2" customWidth="1"/>
    <col min="6413" max="6413" width="10.5546875" style="2" customWidth="1"/>
    <col min="6414" max="6414" width="9.6640625" style="2" customWidth="1"/>
    <col min="6415" max="6415" width="10.109375" style="2" customWidth="1"/>
    <col min="6416" max="6416" width="10.33203125" style="2" customWidth="1"/>
    <col min="6417" max="6417" width="10.6640625" style="2" customWidth="1"/>
    <col min="6418" max="6423" width="9.6640625" style="2" customWidth="1"/>
    <col min="6424" max="6424" width="10.44140625" style="2" customWidth="1"/>
    <col min="6425" max="6426" width="9.6640625" style="2" customWidth="1"/>
    <col min="6427" max="6656" width="9.109375" style="2"/>
    <col min="6657" max="6657" width="6" style="2" customWidth="1"/>
    <col min="6658" max="6658" width="31.6640625" style="2" customWidth="1"/>
    <col min="6659" max="6659" width="10.88671875" style="2" customWidth="1"/>
    <col min="6660" max="6660" width="10.6640625" style="2" customWidth="1"/>
    <col min="6661" max="6661" width="11.109375" style="2" customWidth="1"/>
    <col min="6662" max="6662" width="9.6640625" style="2" customWidth="1"/>
    <col min="6663" max="6663" width="11.44140625" style="2" customWidth="1"/>
    <col min="6664" max="6664" width="10.109375" style="2" customWidth="1"/>
    <col min="6665" max="6665" width="11.5546875" style="2" customWidth="1"/>
    <col min="6666" max="6666" width="9.6640625" style="2" customWidth="1"/>
    <col min="6667" max="6668" width="10.109375" style="2" customWidth="1"/>
    <col min="6669" max="6669" width="10.5546875" style="2" customWidth="1"/>
    <col min="6670" max="6670" width="9.6640625" style="2" customWidth="1"/>
    <col min="6671" max="6671" width="10.109375" style="2" customWidth="1"/>
    <col min="6672" max="6672" width="10.33203125" style="2" customWidth="1"/>
    <col min="6673" max="6673" width="10.6640625" style="2" customWidth="1"/>
    <col min="6674" max="6679" width="9.6640625" style="2" customWidth="1"/>
    <col min="6680" max="6680" width="10.44140625" style="2" customWidth="1"/>
    <col min="6681" max="6682" width="9.6640625" style="2" customWidth="1"/>
    <col min="6683" max="6912" width="9.109375" style="2"/>
    <col min="6913" max="6913" width="6" style="2" customWidth="1"/>
    <col min="6914" max="6914" width="31.6640625" style="2" customWidth="1"/>
    <col min="6915" max="6915" width="10.88671875" style="2" customWidth="1"/>
    <col min="6916" max="6916" width="10.6640625" style="2" customWidth="1"/>
    <col min="6917" max="6917" width="11.109375" style="2" customWidth="1"/>
    <col min="6918" max="6918" width="9.6640625" style="2" customWidth="1"/>
    <col min="6919" max="6919" width="11.44140625" style="2" customWidth="1"/>
    <col min="6920" max="6920" width="10.109375" style="2" customWidth="1"/>
    <col min="6921" max="6921" width="11.5546875" style="2" customWidth="1"/>
    <col min="6922" max="6922" width="9.6640625" style="2" customWidth="1"/>
    <col min="6923" max="6924" width="10.109375" style="2" customWidth="1"/>
    <col min="6925" max="6925" width="10.5546875" style="2" customWidth="1"/>
    <col min="6926" max="6926" width="9.6640625" style="2" customWidth="1"/>
    <col min="6927" max="6927" width="10.109375" style="2" customWidth="1"/>
    <col min="6928" max="6928" width="10.33203125" style="2" customWidth="1"/>
    <col min="6929" max="6929" width="10.6640625" style="2" customWidth="1"/>
    <col min="6930" max="6935" width="9.6640625" style="2" customWidth="1"/>
    <col min="6936" max="6936" width="10.44140625" style="2" customWidth="1"/>
    <col min="6937" max="6938" width="9.6640625" style="2" customWidth="1"/>
    <col min="6939" max="7168" width="9.109375" style="2"/>
    <col min="7169" max="7169" width="6" style="2" customWidth="1"/>
    <col min="7170" max="7170" width="31.6640625" style="2" customWidth="1"/>
    <col min="7171" max="7171" width="10.88671875" style="2" customWidth="1"/>
    <col min="7172" max="7172" width="10.6640625" style="2" customWidth="1"/>
    <col min="7173" max="7173" width="11.109375" style="2" customWidth="1"/>
    <col min="7174" max="7174" width="9.6640625" style="2" customWidth="1"/>
    <col min="7175" max="7175" width="11.44140625" style="2" customWidth="1"/>
    <col min="7176" max="7176" width="10.109375" style="2" customWidth="1"/>
    <col min="7177" max="7177" width="11.5546875" style="2" customWidth="1"/>
    <col min="7178" max="7178" width="9.6640625" style="2" customWidth="1"/>
    <col min="7179" max="7180" width="10.109375" style="2" customWidth="1"/>
    <col min="7181" max="7181" width="10.5546875" style="2" customWidth="1"/>
    <col min="7182" max="7182" width="9.6640625" style="2" customWidth="1"/>
    <col min="7183" max="7183" width="10.109375" style="2" customWidth="1"/>
    <col min="7184" max="7184" width="10.33203125" style="2" customWidth="1"/>
    <col min="7185" max="7185" width="10.6640625" style="2" customWidth="1"/>
    <col min="7186" max="7191" width="9.6640625" style="2" customWidth="1"/>
    <col min="7192" max="7192" width="10.44140625" style="2" customWidth="1"/>
    <col min="7193" max="7194" width="9.6640625" style="2" customWidth="1"/>
    <col min="7195" max="7424" width="9.109375" style="2"/>
    <col min="7425" max="7425" width="6" style="2" customWidth="1"/>
    <col min="7426" max="7426" width="31.6640625" style="2" customWidth="1"/>
    <col min="7427" max="7427" width="10.88671875" style="2" customWidth="1"/>
    <col min="7428" max="7428" width="10.6640625" style="2" customWidth="1"/>
    <col min="7429" max="7429" width="11.109375" style="2" customWidth="1"/>
    <col min="7430" max="7430" width="9.6640625" style="2" customWidth="1"/>
    <col min="7431" max="7431" width="11.44140625" style="2" customWidth="1"/>
    <col min="7432" max="7432" width="10.109375" style="2" customWidth="1"/>
    <col min="7433" max="7433" width="11.5546875" style="2" customWidth="1"/>
    <col min="7434" max="7434" width="9.6640625" style="2" customWidth="1"/>
    <col min="7435" max="7436" width="10.109375" style="2" customWidth="1"/>
    <col min="7437" max="7437" width="10.5546875" style="2" customWidth="1"/>
    <col min="7438" max="7438" width="9.6640625" style="2" customWidth="1"/>
    <col min="7439" max="7439" width="10.109375" style="2" customWidth="1"/>
    <col min="7440" max="7440" width="10.33203125" style="2" customWidth="1"/>
    <col min="7441" max="7441" width="10.6640625" style="2" customWidth="1"/>
    <col min="7442" max="7447" width="9.6640625" style="2" customWidth="1"/>
    <col min="7448" max="7448" width="10.44140625" style="2" customWidth="1"/>
    <col min="7449" max="7450" width="9.6640625" style="2" customWidth="1"/>
    <col min="7451" max="7680" width="9.109375" style="2"/>
    <col min="7681" max="7681" width="6" style="2" customWidth="1"/>
    <col min="7682" max="7682" width="31.6640625" style="2" customWidth="1"/>
    <col min="7683" max="7683" width="10.88671875" style="2" customWidth="1"/>
    <col min="7684" max="7684" width="10.6640625" style="2" customWidth="1"/>
    <col min="7685" max="7685" width="11.109375" style="2" customWidth="1"/>
    <col min="7686" max="7686" width="9.6640625" style="2" customWidth="1"/>
    <col min="7687" max="7687" width="11.44140625" style="2" customWidth="1"/>
    <col min="7688" max="7688" width="10.109375" style="2" customWidth="1"/>
    <col min="7689" max="7689" width="11.5546875" style="2" customWidth="1"/>
    <col min="7690" max="7690" width="9.6640625" style="2" customWidth="1"/>
    <col min="7691" max="7692" width="10.109375" style="2" customWidth="1"/>
    <col min="7693" max="7693" width="10.5546875" style="2" customWidth="1"/>
    <col min="7694" max="7694" width="9.6640625" style="2" customWidth="1"/>
    <col min="7695" max="7695" width="10.109375" style="2" customWidth="1"/>
    <col min="7696" max="7696" width="10.33203125" style="2" customWidth="1"/>
    <col min="7697" max="7697" width="10.6640625" style="2" customWidth="1"/>
    <col min="7698" max="7703" width="9.6640625" style="2" customWidth="1"/>
    <col min="7704" max="7704" width="10.44140625" style="2" customWidth="1"/>
    <col min="7705" max="7706" width="9.6640625" style="2" customWidth="1"/>
    <col min="7707" max="7936" width="9.109375" style="2"/>
    <col min="7937" max="7937" width="6" style="2" customWidth="1"/>
    <col min="7938" max="7938" width="31.6640625" style="2" customWidth="1"/>
    <col min="7939" max="7939" width="10.88671875" style="2" customWidth="1"/>
    <col min="7940" max="7940" width="10.6640625" style="2" customWidth="1"/>
    <col min="7941" max="7941" width="11.109375" style="2" customWidth="1"/>
    <col min="7942" max="7942" width="9.6640625" style="2" customWidth="1"/>
    <col min="7943" max="7943" width="11.44140625" style="2" customWidth="1"/>
    <col min="7944" max="7944" width="10.109375" style="2" customWidth="1"/>
    <col min="7945" max="7945" width="11.5546875" style="2" customWidth="1"/>
    <col min="7946" max="7946" width="9.6640625" style="2" customWidth="1"/>
    <col min="7947" max="7948" width="10.109375" style="2" customWidth="1"/>
    <col min="7949" max="7949" width="10.5546875" style="2" customWidth="1"/>
    <col min="7950" max="7950" width="9.6640625" style="2" customWidth="1"/>
    <col min="7951" max="7951" width="10.109375" style="2" customWidth="1"/>
    <col min="7952" max="7952" width="10.33203125" style="2" customWidth="1"/>
    <col min="7953" max="7953" width="10.6640625" style="2" customWidth="1"/>
    <col min="7954" max="7959" width="9.6640625" style="2" customWidth="1"/>
    <col min="7960" max="7960" width="10.44140625" style="2" customWidth="1"/>
    <col min="7961" max="7962" width="9.6640625" style="2" customWidth="1"/>
    <col min="7963" max="8192" width="9.109375" style="2"/>
    <col min="8193" max="8193" width="6" style="2" customWidth="1"/>
    <col min="8194" max="8194" width="31.6640625" style="2" customWidth="1"/>
    <col min="8195" max="8195" width="10.88671875" style="2" customWidth="1"/>
    <col min="8196" max="8196" width="10.6640625" style="2" customWidth="1"/>
    <col min="8197" max="8197" width="11.109375" style="2" customWidth="1"/>
    <col min="8198" max="8198" width="9.6640625" style="2" customWidth="1"/>
    <col min="8199" max="8199" width="11.44140625" style="2" customWidth="1"/>
    <col min="8200" max="8200" width="10.109375" style="2" customWidth="1"/>
    <col min="8201" max="8201" width="11.5546875" style="2" customWidth="1"/>
    <col min="8202" max="8202" width="9.6640625" style="2" customWidth="1"/>
    <col min="8203" max="8204" width="10.109375" style="2" customWidth="1"/>
    <col min="8205" max="8205" width="10.5546875" style="2" customWidth="1"/>
    <col min="8206" max="8206" width="9.6640625" style="2" customWidth="1"/>
    <col min="8207" max="8207" width="10.109375" style="2" customWidth="1"/>
    <col min="8208" max="8208" width="10.33203125" style="2" customWidth="1"/>
    <col min="8209" max="8209" width="10.6640625" style="2" customWidth="1"/>
    <col min="8210" max="8215" width="9.6640625" style="2" customWidth="1"/>
    <col min="8216" max="8216" width="10.44140625" style="2" customWidth="1"/>
    <col min="8217" max="8218" width="9.6640625" style="2" customWidth="1"/>
    <col min="8219" max="8448" width="9.109375" style="2"/>
    <col min="8449" max="8449" width="6" style="2" customWidth="1"/>
    <col min="8450" max="8450" width="31.6640625" style="2" customWidth="1"/>
    <col min="8451" max="8451" width="10.88671875" style="2" customWidth="1"/>
    <col min="8452" max="8452" width="10.6640625" style="2" customWidth="1"/>
    <col min="8453" max="8453" width="11.109375" style="2" customWidth="1"/>
    <col min="8454" max="8454" width="9.6640625" style="2" customWidth="1"/>
    <col min="8455" max="8455" width="11.44140625" style="2" customWidth="1"/>
    <col min="8456" max="8456" width="10.109375" style="2" customWidth="1"/>
    <col min="8457" max="8457" width="11.5546875" style="2" customWidth="1"/>
    <col min="8458" max="8458" width="9.6640625" style="2" customWidth="1"/>
    <col min="8459" max="8460" width="10.109375" style="2" customWidth="1"/>
    <col min="8461" max="8461" width="10.5546875" style="2" customWidth="1"/>
    <col min="8462" max="8462" width="9.6640625" style="2" customWidth="1"/>
    <col min="8463" max="8463" width="10.109375" style="2" customWidth="1"/>
    <col min="8464" max="8464" width="10.33203125" style="2" customWidth="1"/>
    <col min="8465" max="8465" width="10.6640625" style="2" customWidth="1"/>
    <col min="8466" max="8471" width="9.6640625" style="2" customWidth="1"/>
    <col min="8472" max="8472" width="10.44140625" style="2" customWidth="1"/>
    <col min="8473" max="8474" width="9.6640625" style="2" customWidth="1"/>
    <col min="8475" max="8704" width="9.109375" style="2"/>
    <col min="8705" max="8705" width="6" style="2" customWidth="1"/>
    <col min="8706" max="8706" width="31.6640625" style="2" customWidth="1"/>
    <col min="8707" max="8707" width="10.88671875" style="2" customWidth="1"/>
    <col min="8708" max="8708" width="10.6640625" style="2" customWidth="1"/>
    <col min="8709" max="8709" width="11.109375" style="2" customWidth="1"/>
    <col min="8710" max="8710" width="9.6640625" style="2" customWidth="1"/>
    <col min="8711" max="8711" width="11.44140625" style="2" customWidth="1"/>
    <col min="8712" max="8712" width="10.109375" style="2" customWidth="1"/>
    <col min="8713" max="8713" width="11.5546875" style="2" customWidth="1"/>
    <col min="8714" max="8714" width="9.6640625" style="2" customWidth="1"/>
    <col min="8715" max="8716" width="10.109375" style="2" customWidth="1"/>
    <col min="8717" max="8717" width="10.5546875" style="2" customWidth="1"/>
    <col min="8718" max="8718" width="9.6640625" style="2" customWidth="1"/>
    <col min="8719" max="8719" width="10.109375" style="2" customWidth="1"/>
    <col min="8720" max="8720" width="10.33203125" style="2" customWidth="1"/>
    <col min="8721" max="8721" width="10.6640625" style="2" customWidth="1"/>
    <col min="8722" max="8727" width="9.6640625" style="2" customWidth="1"/>
    <col min="8728" max="8728" width="10.44140625" style="2" customWidth="1"/>
    <col min="8729" max="8730" width="9.6640625" style="2" customWidth="1"/>
    <col min="8731" max="8960" width="9.109375" style="2"/>
    <col min="8961" max="8961" width="6" style="2" customWidth="1"/>
    <col min="8962" max="8962" width="31.6640625" style="2" customWidth="1"/>
    <col min="8963" max="8963" width="10.88671875" style="2" customWidth="1"/>
    <col min="8964" max="8964" width="10.6640625" style="2" customWidth="1"/>
    <col min="8965" max="8965" width="11.109375" style="2" customWidth="1"/>
    <col min="8966" max="8966" width="9.6640625" style="2" customWidth="1"/>
    <col min="8967" max="8967" width="11.44140625" style="2" customWidth="1"/>
    <col min="8968" max="8968" width="10.109375" style="2" customWidth="1"/>
    <col min="8969" max="8969" width="11.5546875" style="2" customWidth="1"/>
    <col min="8970" max="8970" width="9.6640625" style="2" customWidth="1"/>
    <col min="8971" max="8972" width="10.109375" style="2" customWidth="1"/>
    <col min="8973" max="8973" width="10.5546875" style="2" customWidth="1"/>
    <col min="8974" max="8974" width="9.6640625" style="2" customWidth="1"/>
    <col min="8975" max="8975" width="10.109375" style="2" customWidth="1"/>
    <col min="8976" max="8976" width="10.33203125" style="2" customWidth="1"/>
    <col min="8977" max="8977" width="10.6640625" style="2" customWidth="1"/>
    <col min="8978" max="8983" width="9.6640625" style="2" customWidth="1"/>
    <col min="8984" max="8984" width="10.44140625" style="2" customWidth="1"/>
    <col min="8985" max="8986" width="9.6640625" style="2" customWidth="1"/>
    <col min="8987" max="9216" width="9.109375" style="2"/>
    <col min="9217" max="9217" width="6" style="2" customWidth="1"/>
    <col min="9218" max="9218" width="31.6640625" style="2" customWidth="1"/>
    <col min="9219" max="9219" width="10.88671875" style="2" customWidth="1"/>
    <col min="9220" max="9220" width="10.6640625" style="2" customWidth="1"/>
    <col min="9221" max="9221" width="11.109375" style="2" customWidth="1"/>
    <col min="9222" max="9222" width="9.6640625" style="2" customWidth="1"/>
    <col min="9223" max="9223" width="11.44140625" style="2" customWidth="1"/>
    <col min="9224" max="9224" width="10.109375" style="2" customWidth="1"/>
    <col min="9225" max="9225" width="11.5546875" style="2" customWidth="1"/>
    <col min="9226" max="9226" width="9.6640625" style="2" customWidth="1"/>
    <col min="9227" max="9228" width="10.109375" style="2" customWidth="1"/>
    <col min="9229" max="9229" width="10.5546875" style="2" customWidth="1"/>
    <col min="9230" max="9230" width="9.6640625" style="2" customWidth="1"/>
    <col min="9231" max="9231" width="10.109375" style="2" customWidth="1"/>
    <col min="9232" max="9232" width="10.33203125" style="2" customWidth="1"/>
    <col min="9233" max="9233" width="10.6640625" style="2" customWidth="1"/>
    <col min="9234" max="9239" width="9.6640625" style="2" customWidth="1"/>
    <col min="9240" max="9240" width="10.44140625" style="2" customWidth="1"/>
    <col min="9241" max="9242" width="9.6640625" style="2" customWidth="1"/>
    <col min="9243" max="9472" width="9.109375" style="2"/>
    <col min="9473" max="9473" width="6" style="2" customWidth="1"/>
    <col min="9474" max="9474" width="31.6640625" style="2" customWidth="1"/>
    <col min="9475" max="9475" width="10.88671875" style="2" customWidth="1"/>
    <col min="9476" max="9476" width="10.6640625" style="2" customWidth="1"/>
    <col min="9477" max="9477" width="11.109375" style="2" customWidth="1"/>
    <col min="9478" max="9478" width="9.6640625" style="2" customWidth="1"/>
    <col min="9479" max="9479" width="11.44140625" style="2" customWidth="1"/>
    <col min="9480" max="9480" width="10.109375" style="2" customWidth="1"/>
    <col min="9481" max="9481" width="11.5546875" style="2" customWidth="1"/>
    <col min="9482" max="9482" width="9.6640625" style="2" customWidth="1"/>
    <col min="9483" max="9484" width="10.109375" style="2" customWidth="1"/>
    <col min="9485" max="9485" width="10.5546875" style="2" customWidth="1"/>
    <col min="9486" max="9486" width="9.6640625" style="2" customWidth="1"/>
    <col min="9487" max="9487" width="10.109375" style="2" customWidth="1"/>
    <col min="9488" max="9488" width="10.33203125" style="2" customWidth="1"/>
    <col min="9489" max="9489" width="10.6640625" style="2" customWidth="1"/>
    <col min="9490" max="9495" width="9.6640625" style="2" customWidth="1"/>
    <col min="9496" max="9496" width="10.44140625" style="2" customWidth="1"/>
    <col min="9497" max="9498" width="9.6640625" style="2" customWidth="1"/>
    <col min="9499" max="9728" width="9.109375" style="2"/>
    <col min="9729" max="9729" width="6" style="2" customWidth="1"/>
    <col min="9730" max="9730" width="31.6640625" style="2" customWidth="1"/>
    <col min="9731" max="9731" width="10.88671875" style="2" customWidth="1"/>
    <col min="9732" max="9732" width="10.6640625" style="2" customWidth="1"/>
    <col min="9733" max="9733" width="11.109375" style="2" customWidth="1"/>
    <col min="9734" max="9734" width="9.6640625" style="2" customWidth="1"/>
    <col min="9735" max="9735" width="11.44140625" style="2" customWidth="1"/>
    <col min="9736" max="9736" width="10.109375" style="2" customWidth="1"/>
    <col min="9737" max="9737" width="11.5546875" style="2" customWidth="1"/>
    <col min="9738" max="9738" width="9.6640625" style="2" customWidth="1"/>
    <col min="9739" max="9740" width="10.109375" style="2" customWidth="1"/>
    <col min="9741" max="9741" width="10.5546875" style="2" customWidth="1"/>
    <col min="9742" max="9742" width="9.6640625" style="2" customWidth="1"/>
    <col min="9743" max="9743" width="10.109375" style="2" customWidth="1"/>
    <col min="9744" max="9744" width="10.33203125" style="2" customWidth="1"/>
    <col min="9745" max="9745" width="10.6640625" style="2" customWidth="1"/>
    <col min="9746" max="9751" width="9.6640625" style="2" customWidth="1"/>
    <col min="9752" max="9752" width="10.44140625" style="2" customWidth="1"/>
    <col min="9753" max="9754" width="9.6640625" style="2" customWidth="1"/>
    <col min="9755" max="9984" width="9.109375" style="2"/>
    <col min="9985" max="9985" width="6" style="2" customWidth="1"/>
    <col min="9986" max="9986" width="31.6640625" style="2" customWidth="1"/>
    <col min="9987" max="9987" width="10.88671875" style="2" customWidth="1"/>
    <col min="9988" max="9988" width="10.6640625" style="2" customWidth="1"/>
    <col min="9989" max="9989" width="11.109375" style="2" customWidth="1"/>
    <col min="9990" max="9990" width="9.6640625" style="2" customWidth="1"/>
    <col min="9991" max="9991" width="11.44140625" style="2" customWidth="1"/>
    <col min="9992" max="9992" width="10.109375" style="2" customWidth="1"/>
    <col min="9993" max="9993" width="11.5546875" style="2" customWidth="1"/>
    <col min="9994" max="9994" width="9.6640625" style="2" customWidth="1"/>
    <col min="9995" max="9996" width="10.109375" style="2" customWidth="1"/>
    <col min="9997" max="9997" width="10.5546875" style="2" customWidth="1"/>
    <col min="9998" max="9998" width="9.6640625" style="2" customWidth="1"/>
    <col min="9999" max="9999" width="10.109375" style="2" customWidth="1"/>
    <col min="10000" max="10000" width="10.33203125" style="2" customWidth="1"/>
    <col min="10001" max="10001" width="10.6640625" style="2" customWidth="1"/>
    <col min="10002" max="10007" width="9.6640625" style="2" customWidth="1"/>
    <col min="10008" max="10008" width="10.44140625" style="2" customWidth="1"/>
    <col min="10009" max="10010" width="9.6640625" style="2" customWidth="1"/>
    <col min="10011" max="10240" width="9.109375" style="2"/>
    <col min="10241" max="10241" width="6" style="2" customWidth="1"/>
    <col min="10242" max="10242" width="31.6640625" style="2" customWidth="1"/>
    <col min="10243" max="10243" width="10.88671875" style="2" customWidth="1"/>
    <col min="10244" max="10244" width="10.6640625" style="2" customWidth="1"/>
    <col min="10245" max="10245" width="11.109375" style="2" customWidth="1"/>
    <col min="10246" max="10246" width="9.6640625" style="2" customWidth="1"/>
    <col min="10247" max="10247" width="11.44140625" style="2" customWidth="1"/>
    <col min="10248" max="10248" width="10.109375" style="2" customWidth="1"/>
    <col min="10249" max="10249" width="11.5546875" style="2" customWidth="1"/>
    <col min="10250" max="10250" width="9.6640625" style="2" customWidth="1"/>
    <col min="10251" max="10252" width="10.109375" style="2" customWidth="1"/>
    <col min="10253" max="10253" width="10.5546875" style="2" customWidth="1"/>
    <col min="10254" max="10254" width="9.6640625" style="2" customWidth="1"/>
    <col min="10255" max="10255" width="10.109375" style="2" customWidth="1"/>
    <col min="10256" max="10256" width="10.33203125" style="2" customWidth="1"/>
    <col min="10257" max="10257" width="10.6640625" style="2" customWidth="1"/>
    <col min="10258" max="10263" width="9.6640625" style="2" customWidth="1"/>
    <col min="10264" max="10264" width="10.44140625" style="2" customWidth="1"/>
    <col min="10265" max="10266" width="9.6640625" style="2" customWidth="1"/>
    <col min="10267" max="10496" width="9.109375" style="2"/>
    <col min="10497" max="10497" width="6" style="2" customWidth="1"/>
    <col min="10498" max="10498" width="31.6640625" style="2" customWidth="1"/>
    <col min="10499" max="10499" width="10.88671875" style="2" customWidth="1"/>
    <col min="10500" max="10500" width="10.6640625" style="2" customWidth="1"/>
    <col min="10501" max="10501" width="11.109375" style="2" customWidth="1"/>
    <col min="10502" max="10502" width="9.6640625" style="2" customWidth="1"/>
    <col min="10503" max="10503" width="11.44140625" style="2" customWidth="1"/>
    <col min="10504" max="10504" width="10.109375" style="2" customWidth="1"/>
    <col min="10505" max="10505" width="11.5546875" style="2" customWidth="1"/>
    <col min="10506" max="10506" width="9.6640625" style="2" customWidth="1"/>
    <col min="10507" max="10508" width="10.109375" style="2" customWidth="1"/>
    <col min="10509" max="10509" width="10.5546875" style="2" customWidth="1"/>
    <col min="10510" max="10510" width="9.6640625" style="2" customWidth="1"/>
    <col min="10511" max="10511" width="10.109375" style="2" customWidth="1"/>
    <col min="10512" max="10512" width="10.33203125" style="2" customWidth="1"/>
    <col min="10513" max="10513" width="10.6640625" style="2" customWidth="1"/>
    <col min="10514" max="10519" width="9.6640625" style="2" customWidth="1"/>
    <col min="10520" max="10520" width="10.44140625" style="2" customWidth="1"/>
    <col min="10521" max="10522" width="9.6640625" style="2" customWidth="1"/>
    <col min="10523" max="10752" width="9.109375" style="2"/>
    <col min="10753" max="10753" width="6" style="2" customWidth="1"/>
    <col min="10754" max="10754" width="31.6640625" style="2" customWidth="1"/>
    <col min="10755" max="10755" width="10.88671875" style="2" customWidth="1"/>
    <col min="10756" max="10756" width="10.6640625" style="2" customWidth="1"/>
    <col min="10757" max="10757" width="11.109375" style="2" customWidth="1"/>
    <col min="10758" max="10758" width="9.6640625" style="2" customWidth="1"/>
    <col min="10759" max="10759" width="11.44140625" style="2" customWidth="1"/>
    <col min="10760" max="10760" width="10.109375" style="2" customWidth="1"/>
    <col min="10761" max="10761" width="11.5546875" style="2" customWidth="1"/>
    <col min="10762" max="10762" width="9.6640625" style="2" customWidth="1"/>
    <col min="10763" max="10764" width="10.109375" style="2" customWidth="1"/>
    <col min="10765" max="10765" width="10.5546875" style="2" customWidth="1"/>
    <col min="10766" max="10766" width="9.6640625" style="2" customWidth="1"/>
    <col min="10767" max="10767" width="10.109375" style="2" customWidth="1"/>
    <col min="10768" max="10768" width="10.33203125" style="2" customWidth="1"/>
    <col min="10769" max="10769" width="10.6640625" style="2" customWidth="1"/>
    <col min="10770" max="10775" width="9.6640625" style="2" customWidth="1"/>
    <col min="10776" max="10776" width="10.44140625" style="2" customWidth="1"/>
    <col min="10777" max="10778" width="9.6640625" style="2" customWidth="1"/>
    <col min="10779" max="11008" width="9.109375" style="2"/>
    <col min="11009" max="11009" width="6" style="2" customWidth="1"/>
    <col min="11010" max="11010" width="31.6640625" style="2" customWidth="1"/>
    <col min="11011" max="11011" width="10.88671875" style="2" customWidth="1"/>
    <col min="11012" max="11012" width="10.6640625" style="2" customWidth="1"/>
    <col min="11013" max="11013" width="11.109375" style="2" customWidth="1"/>
    <col min="11014" max="11014" width="9.6640625" style="2" customWidth="1"/>
    <col min="11015" max="11015" width="11.44140625" style="2" customWidth="1"/>
    <col min="11016" max="11016" width="10.109375" style="2" customWidth="1"/>
    <col min="11017" max="11017" width="11.5546875" style="2" customWidth="1"/>
    <col min="11018" max="11018" width="9.6640625" style="2" customWidth="1"/>
    <col min="11019" max="11020" width="10.109375" style="2" customWidth="1"/>
    <col min="11021" max="11021" width="10.5546875" style="2" customWidth="1"/>
    <col min="11022" max="11022" width="9.6640625" style="2" customWidth="1"/>
    <col min="11023" max="11023" width="10.109375" style="2" customWidth="1"/>
    <col min="11024" max="11024" width="10.33203125" style="2" customWidth="1"/>
    <col min="11025" max="11025" width="10.6640625" style="2" customWidth="1"/>
    <col min="11026" max="11031" width="9.6640625" style="2" customWidth="1"/>
    <col min="11032" max="11032" width="10.44140625" style="2" customWidth="1"/>
    <col min="11033" max="11034" width="9.6640625" style="2" customWidth="1"/>
    <col min="11035" max="11264" width="9.109375" style="2"/>
    <col min="11265" max="11265" width="6" style="2" customWidth="1"/>
    <col min="11266" max="11266" width="31.6640625" style="2" customWidth="1"/>
    <col min="11267" max="11267" width="10.88671875" style="2" customWidth="1"/>
    <col min="11268" max="11268" width="10.6640625" style="2" customWidth="1"/>
    <col min="11269" max="11269" width="11.109375" style="2" customWidth="1"/>
    <col min="11270" max="11270" width="9.6640625" style="2" customWidth="1"/>
    <col min="11271" max="11271" width="11.44140625" style="2" customWidth="1"/>
    <col min="11272" max="11272" width="10.109375" style="2" customWidth="1"/>
    <col min="11273" max="11273" width="11.5546875" style="2" customWidth="1"/>
    <col min="11274" max="11274" width="9.6640625" style="2" customWidth="1"/>
    <col min="11275" max="11276" width="10.109375" style="2" customWidth="1"/>
    <col min="11277" max="11277" width="10.5546875" style="2" customWidth="1"/>
    <col min="11278" max="11278" width="9.6640625" style="2" customWidth="1"/>
    <col min="11279" max="11279" width="10.109375" style="2" customWidth="1"/>
    <col min="11280" max="11280" width="10.33203125" style="2" customWidth="1"/>
    <col min="11281" max="11281" width="10.6640625" style="2" customWidth="1"/>
    <col min="11282" max="11287" width="9.6640625" style="2" customWidth="1"/>
    <col min="11288" max="11288" width="10.44140625" style="2" customWidth="1"/>
    <col min="11289" max="11290" width="9.6640625" style="2" customWidth="1"/>
    <col min="11291" max="11520" width="9.109375" style="2"/>
    <col min="11521" max="11521" width="6" style="2" customWidth="1"/>
    <col min="11522" max="11522" width="31.6640625" style="2" customWidth="1"/>
    <col min="11523" max="11523" width="10.88671875" style="2" customWidth="1"/>
    <col min="11524" max="11524" width="10.6640625" style="2" customWidth="1"/>
    <col min="11525" max="11525" width="11.109375" style="2" customWidth="1"/>
    <col min="11526" max="11526" width="9.6640625" style="2" customWidth="1"/>
    <col min="11527" max="11527" width="11.44140625" style="2" customWidth="1"/>
    <col min="11528" max="11528" width="10.109375" style="2" customWidth="1"/>
    <col min="11529" max="11529" width="11.5546875" style="2" customWidth="1"/>
    <col min="11530" max="11530" width="9.6640625" style="2" customWidth="1"/>
    <col min="11531" max="11532" width="10.109375" style="2" customWidth="1"/>
    <col min="11533" max="11533" width="10.5546875" style="2" customWidth="1"/>
    <col min="11534" max="11534" width="9.6640625" style="2" customWidth="1"/>
    <col min="11535" max="11535" width="10.109375" style="2" customWidth="1"/>
    <col min="11536" max="11536" width="10.33203125" style="2" customWidth="1"/>
    <col min="11537" max="11537" width="10.6640625" style="2" customWidth="1"/>
    <col min="11538" max="11543" width="9.6640625" style="2" customWidth="1"/>
    <col min="11544" max="11544" width="10.44140625" style="2" customWidth="1"/>
    <col min="11545" max="11546" width="9.6640625" style="2" customWidth="1"/>
    <col min="11547" max="11776" width="9.109375" style="2"/>
    <col min="11777" max="11777" width="6" style="2" customWidth="1"/>
    <col min="11778" max="11778" width="31.6640625" style="2" customWidth="1"/>
    <col min="11779" max="11779" width="10.88671875" style="2" customWidth="1"/>
    <col min="11780" max="11780" width="10.6640625" style="2" customWidth="1"/>
    <col min="11781" max="11781" width="11.109375" style="2" customWidth="1"/>
    <col min="11782" max="11782" width="9.6640625" style="2" customWidth="1"/>
    <col min="11783" max="11783" width="11.44140625" style="2" customWidth="1"/>
    <col min="11784" max="11784" width="10.109375" style="2" customWidth="1"/>
    <col min="11785" max="11785" width="11.5546875" style="2" customWidth="1"/>
    <col min="11786" max="11786" width="9.6640625" style="2" customWidth="1"/>
    <col min="11787" max="11788" width="10.109375" style="2" customWidth="1"/>
    <col min="11789" max="11789" width="10.5546875" style="2" customWidth="1"/>
    <col min="11790" max="11790" width="9.6640625" style="2" customWidth="1"/>
    <col min="11791" max="11791" width="10.109375" style="2" customWidth="1"/>
    <col min="11792" max="11792" width="10.33203125" style="2" customWidth="1"/>
    <col min="11793" max="11793" width="10.6640625" style="2" customWidth="1"/>
    <col min="11794" max="11799" width="9.6640625" style="2" customWidth="1"/>
    <col min="11800" max="11800" width="10.44140625" style="2" customWidth="1"/>
    <col min="11801" max="11802" width="9.6640625" style="2" customWidth="1"/>
    <col min="11803" max="12032" width="9.109375" style="2"/>
    <col min="12033" max="12033" width="6" style="2" customWidth="1"/>
    <col min="12034" max="12034" width="31.6640625" style="2" customWidth="1"/>
    <col min="12035" max="12035" width="10.88671875" style="2" customWidth="1"/>
    <col min="12036" max="12036" width="10.6640625" style="2" customWidth="1"/>
    <col min="12037" max="12037" width="11.109375" style="2" customWidth="1"/>
    <col min="12038" max="12038" width="9.6640625" style="2" customWidth="1"/>
    <col min="12039" max="12039" width="11.44140625" style="2" customWidth="1"/>
    <col min="12040" max="12040" width="10.109375" style="2" customWidth="1"/>
    <col min="12041" max="12041" width="11.5546875" style="2" customWidth="1"/>
    <col min="12042" max="12042" width="9.6640625" style="2" customWidth="1"/>
    <col min="12043" max="12044" width="10.109375" style="2" customWidth="1"/>
    <col min="12045" max="12045" width="10.5546875" style="2" customWidth="1"/>
    <col min="12046" max="12046" width="9.6640625" style="2" customWidth="1"/>
    <col min="12047" max="12047" width="10.109375" style="2" customWidth="1"/>
    <col min="12048" max="12048" width="10.33203125" style="2" customWidth="1"/>
    <col min="12049" max="12049" width="10.6640625" style="2" customWidth="1"/>
    <col min="12050" max="12055" width="9.6640625" style="2" customWidth="1"/>
    <col min="12056" max="12056" width="10.44140625" style="2" customWidth="1"/>
    <col min="12057" max="12058" width="9.6640625" style="2" customWidth="1"/>
    <col min="12059" max="12288" width="9.109375" style="2"/>
    <col min="12289" max="12289" width="6" style="2" customWidth="1"/>
    <col min="12290" max="12290" width="31.6640625" style="2" customWidth="1"/>
    <col min="12291" max="12291" width="10.88671875" style="2" customWidth="1"/>
    <col min="12292" max="12292" width="10.6640625" style="2" customWidth="1"/>
    <col min="12293" max="12293" width="11.109375" style="2" customWidth="1"/>
    <col min="12294" max="12294" width="9.6640625" style="2" customWidth="1"/>
    <col min="12295" max="12295" width="11.44140625" style="2" customWidth="1"/>
    <col min="12296" max="12296" width="10.109375" style="2" customWidth="1"/>
    <col min="12297" max="12297" width="11.5546875" style="2" customWidth="1"/>
    <col min="12298" max="12298" width="9.6640625" style="2" customWidth="1"/>
    <col min="12299" max="12300" width="10.109375" style="2" customWidth="1"/>
    <col min="12301" max="12301" width="10.5546875" style="2" customWidth="1"/>
    <col min="12302" max="12302" width="9.6640625" style="2" customWidth="1"/>
    <col min="12303" max="12303" width="10.109375" style="2" customWidth="1"/>
    <col min="12304" max="12304" width="10.33203125" style="2" customWidth="1"/>
    <col min="12305" max="12305" width="10.6640625" style="2" customWidth="1"/>
    <col min="12306" max="12311" width="9.6640625" style="2" customWidth="1"/>
    <col min="12312" max="12312" width="10.44140625" style="2" customWidth="1"/>
    <col min="12313" max="12314" width="9.6640625" style="2" customWidth="1"/>
    <col min="12315" max="12544" width="9.109375" style="2"/>
    <col min="12545" max="12545" width="6" style="2" customWidth="1"/>
    <col min="12546" max="12546" width="31.6640625" style="2" customWidth="1"/>
    <col min="12547" max="12547" width="10.88671875" style="2" customWidth="1"/>
    <col min="12548" max="12548" width="10.6640625" style="2" customWidth="1"/>
    <col min="12549" max="12549" width="11.109375" style="2" customWidth="1"/>
    <col min="12550" max="12550" width="9.6640625" style="2" customWidth="1"/>
    <col min="12551" max="12551" width="11.44140625" style="2" customWidth="1"/>
    <col min="12552" max="12552" width="10.109375" style="2" customWidth="1"/>
    <col min="12553" max="12553" width="11.5546875" style="2" customWidth="1"/>
    <col min="12554" max="12554" width="9.6640625" style="2" customWidth="1"/>
    <col min="12555" max="12556" width="10.109375" style="2" customWidth="1"/>
    <col min="12557" max="12557" width="10.5546875" style="2" customWidth="1"/>
    <col min="12558" max="12558" width="9.6640625" style="2" customWidth="1"/>
    <col min="12559" max="12559" width="10.109375" style="2" customWidth="1"/>
    <col min="12560" max="12560" width="10.33203125" style="2" customWidth="1"/>
    <col min="12561" max="12561" width="10.6640625" style="2" customWidth="1"/>
    <col min="12562" max="12567" width="9.6640625" style="2" customWidth="1"/>
    <col min="12568" max="12568" width="10.44140625" style="2" customWidth="1"/>
    <col min="12569" max="12570" width="9.6640625" style="2" customWidth="1"/>
    <col min="12571" max="12800" width="9.109375" style="2"/>
    <col min="12801" max="12801" width="6" style="2" customWidth="1"/>
    <col min="12802" max="12802" width="31.6640625" style="2" customWidth="1"/>
    <col min="12803" max="12803" width="10.88671875" style="2" customWidth="1"/>
    <col min="12804" max="12804" width="10.6640625" style="2" customWidth="1"/>
    <col min="12805" max="12805" width="11.109375" style="2" customWidth="1"/>
    <col min="12806" max="12806" width="9.6640625" style="2" customWidth="1"/>
    <col min="12807" max="12807" width="11.44140625" style="2" customWidth="1"/>
    <col min="12808" max="12808" width="10.109375" style="2" customWidth="1"/>
    <col min="12809" max="12809" width="11.5546875" style="2" customWidth="1"/>
    <col min="12810" max="12810" width="9.6640625" style="2" customWidth="1"/>
    <col min="12811" max="12812" width="10.109375" style="2" customWidth="1"/>
    <col min="12813" max="12813" width="10.5546875" style="2" customWidth="1"/>
    <col min="12814" max="12814" width="9.6640625" style="2" customWidth="1"/>
    <col min="12815" max="12815" width="10.109375" style="2" customWidth="1"/>
    <col min="12816" max="12816" width="10.33203125" style="2" customWidth="1"/>
    <col min="12817" max="12817" width="10.6640625" style="2" customWidth="1"/>
    <col min="12818" max="12823" width="9.6640625" style="2" customWidth="1"/>
    <col min="12824" max="12824" width="10.44140625" style="2" customWidth="1"/>
    <col min="12825" max="12826" width="9.6640625" style="2" customWidth="1"/>
    <col min="12827" max="13056" width="9.109375" style="2"/>
    <col min="13057" max="13057" width="6" style="2" customWidth="1"/>
    <col min="13058" max="13058" width="31.6640625" style="2" customWidth="1"/>
    <col min="13059" max="13059" width="10.88671875" style="2" customWidth="1"/>
    <col min="13060" max="13060" width="10.6640625" style="2" customWidth="1"/>
    <col min="13061" max="13061" width="11.109375" style="2" customWidth="1"/>
    <col min="13062" max="13062" width="9.6640625" style="2" customWidth="1"/>
    <col min="13063" max="13063" width="11.44140625" style="2" customWidth="1"/>
    <col min="13064" max="13064" width="10.109375" style="2" customWidth="1"/>
    <col min="13065" max="13065" width="11.5546875" style="2" customWidth="1"/>
    <col min="13066" max="13066" width="9.6640625" style="2" customWidth="1"/>
    <col min="13067" max="13068" width="10.109375" style="2" customWidth="1"/>
    <col min="13069" max="13069" width="10.5546875" style="2" customWidth="1"/>
    <col min="13070" max="13070" width="9.6640625" style="2" customWidth="1"/>
    <col min="13071" max="13071" width="10.109375" style="2" customWidth="1"/>
    <col min="13072" max="13072" width="10.33203125" style="2" customWidth="1"/>
    <col min="13073" max="13073" width="10.6640625" style="2" customWidth="1"/>
    <col min="13074" max="13079" width="9.6640625" style="2" customWidth="1"/>
    <col min="13080" max="13080" width="10.44140625" style="2" customWidth="1"/>
    <col min="13081" max="13082" width="9.6640625" style="2" customWidth="1"/>
    <col min="13083" max="13312" width="9.109375" style="2"/>
    <col min="13313" max="13313" width="6" style="2" customWidth="1"/>
    <col min="13314" max="13314" width="31.6640625" style="2" customWidth="1"/>
    <col min="13315" max="13315" width="10.88671875" style="2" customWidth="1"/>
    <col min="13316" max="13316" width="10.6640625" style="2" customWidth="1"/>
    <col min="13317" max="13317" width="11.109375" style="2" customWidth="1"/>
    <col min="13318" max="13318" width="9.6640625" style="2" customWidth="1"/>
    <col min="13319" max="13319" width="11.44140625" style="2" customWidth="1"/>
    <col min="13320" max="13320" width="10.109375" style="2" customWidth="1"/>
    <col min="13321" max="13321" width="11.5546875" style="2" customWidth="1"/>
    <col min="13322" max="13322" width="9.6640625" style="2" customWidth="1"/>
    <col min="13323" max="13324" width="10.109375" style="2" customWidth="1"/>
    <col min="13325" max="13325" width="10.5546875" style="2" customWidth="1"/>
    <col min="13326" max="13326" width="9.6640625" style="2" customWidth="1"/>
    <col min="13327" max="13327" width="10.109375" style="2" customWidth="1"/>
    <col min="13328" max="13328" width="10.33203125" style="2" customWidth="1"/>
    <col min="13329" max="13329" width="10.6640625" style="2" customWidth="1"/>
    <col min="13330" max="13335" width="9.6640625" style="2" customWidth="1"/>
    <col min="13336" max="13336" width="10.44140625" style="2" customWidth="1"/>
    <col min="13337" max="13338" width="9.6640625" style="2" customWidth="1"/>
    <col min="13339" max="13568" width="9.109375" style="2"/>
    <col min="13569" max="13569" width="6" style="2" customWidth="1"/>
    <col min="13570" max="13570" width="31.6640625" style="2" customWidth="1"/>
    <col min="13571" max="13571" width="10.88671875" style="2" customWidth="1"/>
    <col min="13572" max="13572" width="10.6640625" style="2" customWidth="1"/>
    <col min="13573" max="13573" width="11.109375" style="2" customWidth="1"/>
    <col min="13574" max="13574" width="9.6640625" style="2" customWidth="1"/>
    <col min="13575" max="13575" width="11.44140625" style="2" customWidth="1"/>
    <col min="13576" max="13576" width="10.109375" style="2" customWidth="1"/>
    <col min="13577" max="13577" width="11.5546875" style="2" customWidth="1"/>
    <col min="13578" max="13578" width="9.6640625" style="2" customWidth="1"/>
    <col min="13579" max="13580" width="10.109375" style="2" customWidth="1"/>
    <col min="13581" max="13581" width="10.5546875" style="2" customWidth="1"/>
    <col min="13582" max="13582" width="9.6640625" style="2" customWidth="1"/>
    <col min="13583" max="13583" width="10.109375" style="2" customWidth="1"/>
    <col min="13584" max="13584" width="10.33203125" style="2" customWidth="1"/>
    <col min="13585" max="13585" width="10.6640625" style="2" customWidth="1"/>
    <col min="13586" max="13591" width="9.6640625" style="2" customWidth="1"/>
    <col min="13592" max="13592" width="10.44140625" style="2" customWidth="1"/>
    <col min="13593" max="13594" width="9.6640625" style="2" customWidth="1"/>
    <col min="13595" max="13824" width="9.109375" style="2"/>
    <col min="13825" max="13825" width="6" style="2" customWidth="1"/>
    <col min="13826" max="13826" width="31.6640625" style="2" customWidth="1"/>
    <col min="13827" max="13827" width="10.88671875" style="2" customWidth="1"/>
    <col min="13828" max="13828" width="10.6640625" style="2" customWidth="1"/>
    <col min="13829" max="13829" width="11.109375" style="2" customWidth="1"/>
    <col min="13830" max="13830" width="9.6640625" style="2" customWidth="1"/>
    <col min="13831" max="13831" width="11.44140625" style="2" customWidth="1"/>
    <col min="13832" max="13832" width="10.109375" style="2" customWidth="1"/>
    <col min="13833" max="13833" width="11.5546875" style="2" customWidth="1"/>
    <col min="13834" max="13834" width="9.6640625" style="2" customWidth="1"/>
    <col min="13835" max="13836" width="10.109375" style="2" customWidth="1"/>
    <col min="13837" max="13837" width="10.5546875" style="2" customWidth="1"/>
    <col min="13838" max="13838" width="9.6640625" style="2" customWidth="1"/>
    <col min="13839" max="13839" width="10.109375" style="2" customWidth="1"/>
    <col min="13840" max="13840" width="10.33203125" style="2" customWidth="1"/>
    <col min="13841" max="13841" width="10.6640625" style="2" customWidth="1"/>
    <col min="13842" max="13847" width="9.6640625" style="2" customWidth="1"/>
    <col min="13848" max="13848" width="10.44140625" style="2" customWidth="1"/>
    <col min="13849" max="13850" width="9.6640625" style="2" customWidth="1"/>
    <col min="13851" max="14080" width="9.109375" style="2"/>
    <col min="14081" max="14081" width="6" style="2" customWidth="1"/>
    <col min="14082" max="14082" width="31.6640625" style="2" customWidth="1"/>
    <col min="14083" max="14083" width="10.88671875" style="2" customWidth="1"/>
    <col min="14084" max="14084" width="10.6640625" style="2" customWidth="1"/>
    <col min="14085" max="14085" width="11.109375" style="2" customWidth="1"/>
    <col min="14086" max="14086" width="9.6640625" style="2" customWidth="1"/>
    <col min="14087" max="14087" width="11.44140625" style="2" customWidth="1"/>
    <col min="14088" max="14088" width="10.109375" style="2" customWidth="1"/>
    <col min="14089" max="14089" width="11.5546875" style="2" customWidth="1"/>
    <col min="14090" max="14090" width="9.6640625" style="2" customWidth="1"/>
    <col min="14091" max="14092" width="10.109375" style="2" customWidth="1"/>
    <col min="14093" max="14093" width="10.5546875" style="2" customWidth="1"/>
    <col min="14094" max="14094" width="9.6640625" style="2" customWidth="1"/>
    <col min="14095" max="14095" width="10.109375" style="2" customWidth="1"/>
    <col min="14096" max="14096" width="10.33203125" style="2" customWidth="1"/>
    <col min="14097" max="14097" width="10.6640625" style="2" customWidth="1"/>
    <col min="14098" max="14103" width="9.6640625" style="2" customWidth="1"/>
    <col min="14104" max="14104" width="10.44140625" style="2" customWidth="1"/>
    <col min="14105" max="14106" width="9.6640625" style="2" customWidth="1"/>
    <col min="14107" max="14336" width="9.109375" style="2"/>
    <col min="14337" max="14337" width="6" style="2" customWidth="1"/>
    <col min="14338" max="14338" width="31.6640625" style="2" customWidth="1"/>
    <col min="14339" max="14339" width="10.88671875" style="2" customWidth="1"/>
    <col min="14340" max="14340" width="10.6640625" style="2" customWidth="1"/>
    <col min="14341" max="14341" width="11.109375" style="2" customWidth="1"/>
    <col min="14342" max="14342" width="9.6640625" style="2" customWidth="1"/>
    <col min="14343" max="14343" width="11.44140625" style="2" customWidth="1"/>
    <col min="14344" max="14344" width="10.109375" style="2" customWidth="1"/>
    <col min="14345" max="14345" width="11.5546875" style="2" customWidth="1"/>
    <col min="14346" max="14346" width="9.6640625" style="2" customWidth="1"/>
    <col min="14347" max="14348" width="10.109375" style="2" customWidth="1"/>
    <col min="14349" max="14349" width="10.5546875" style="2" customWidth="1"/>
    <col min="14350" max="14350" width="9.6640625" style="2" customWidth="1"/>
    <col min="14351" max="14351" width="10.109375" style="2" customWidth="1"/>
    <col min="14352" max="14352" width="10.33203125" style="2" customWidth="1"/>
    <col min="14353" max="14353" width="10.6640625" style="2" customWidth="1"/>
    <col min="14354" max="14359" width="9.6640625" style="2" customWidth="1"/>
    <col min="14360" max="14360" width="10.44140625" style="2" customWidth="1"/>
    <col min="14361" max="14362" width="9.6640625" style="2" customWidth="1"/>
    <col min="14363" max="14592" width="9.109375" style="2"/>
    <col min="14593" max="14593" width="6" style="2" customWidth="1"/>
    <col min="14594" max="14594" width="31.6640625" style="2" customWidth="1"/>
    <col min="14595" max="14595" width="10.88671875" style="2" customWidth="1"/>
    <col min="14596" max="14596" width="10.6640625" style="2" customWidth="1"/>
    <col min="14597" max="14597" width="11.109375" style="2" customWidth="1"/>
    <col min="14598" max="14598" width="9.6640625" style="2" customWidth="1"/>
    <col min="14599" max="14599" width="11.44140625" style="2" customWidth="1"/>
    <col min="14600" max="14600" width="10.109375" style="2" customWidth="1"/>
    <col min="14601" max="14601" width="11.5546875" style="2" customWidth="1"/>
    <col min="14602" max="14602" width="9.6640625" style="2" customWidth="1"/>
    <col min="14603" max="14604" width="10.109375" style="2" customWidth="1"/>
    <col min="14605" max="14605" width="10.5546875" style="2" customWidth="1"/>
    <col min="14606" max="14606" width="9.6640625" style="2" customWidth="1"/>
    <col min="14607" max="14607" width="10.109375" style="2" customWidth="1"/>
    <col min="14608" max="14608" width="10.33203125" style="2" customWidth="1"/>
    <col min="14609" max="14609" width="10.6640625" style="2" customWidth="1"/>
    <col min="14610" max="14615" width="9.6640625" style="2" customWidth="1"/>
    <col min="14616" max="14616" width="10.44140625" style="2" customWidth="1"/>
    <col min="14617" max="14618" width="9.6640625" style="2" customWidth="1"/>
    <col min="14619" max="14848" width="9.109375" style="2"/>
    <col min="14849" max="14849" width="6" style="2" customWidth="1"/>
    <col min="14850" max="14850" width="31.6640625" style="2" customWidth="1"/>
    <col min="14851" max="14851" width="10.88671875" style="2" customWidth="1"/>
    <col min="14852" max="14852" width="10.6640625" style="2" customWidth="1"/>
    <col min="14853" max="14853" width="11.109375" style="2" customWidth="1"/>
    <col min="14854" max="14854" width="9.6640625" style="2" customWidth="1"/>
    <col min="14855" max="14855" width="11.44140625" style="2" customWidth="1"/>
    <col min="14856" max="14856" width="10.109375" style="2" customWidth="1"/>
    <col min="14857" max="14857" width="11.5546875" style="2" customWidth="1"/>
    <col min="14858" max="14858" width="9.6640625" style="2" customWidth="1"/>
    <col min="14859" max="14860" width="10.109375" style="2" customWidth="1"/>
    <col min="14861" max="14861" width="10.5546875" style="2" customWidth="1"/>
    <col min="14862" max="14862" width="9.6640625" style="2" customWidth="1"/>
    <col min="14863" max="14863" width="10.109375" style="2" customWidth="1"/>
    <col min="14864" max="14864" width="10.33203125" style="2" customWidth="1"/>
    <col min="14865" max="14865" width="10.6640625" style="2" customWidth="1"/>
    <col min="14866" max="14871" width="9.6640625" style="2" customWidth="1"/>
    <col min="14872" max="14872" width="10.44140625" style="2" customWidth="1"/>
    <col min="14873" max="14874" width="9.6640625" style="2" customWidth="1"/>
    <col min="14875" max="15104" width="9.109375" style="2"/>
    <col min="15105" max="15105" width="6" style="2" customWidth="1"/>
    <col min="15106" max="15106" width="31.6640625" style="2" customWidth="1"/>
    <col min="15107" max="15107" width="10.88671875" style="2" customWidth="1"/>
    <col min="15108" max="15108" width="10.6640625" style="2" customWidth="1"/>
    <col min="15109" max="15109" width="11.109375" style="2" customWidth="1"/>
    <col min="15110" max="15110" width="9.6640625" style="2" customWidth="1"/>
    <col min="15111" max="15111" width="11.44140625" style="2" customWidth="1"/>
    <col min="15112" max="15112" width="10.109375" style="2" customWidth="1"/>
    <col min="15113" max="15113" width="11.5546875" style="2" customWidth="1"/>
    <col min="15114" max="15114" width="9.6640625" style="2" customWidth="1"/>
    <col min="15115" max="15116" width="10.109375" style="2" customWidth="1"/>
    <col min="15117" max="15117" width="10.5546875" style="2" customWidth="1"/>
    <col min="15118" max="15118" width="9.6640625" style="2" customWidth="1"/>
    <col min="15119" max="15119" width="10.109375" style="2" customWidth="1"/>
    <col min="15120" max="15120" width="10.33203125" style="2" customWidth="1"/>
    <col min="15121" max="15121" width="10.6640625" style="2" customWidth="1"/>
    <col min="15122" max="15127" width="9.6640625" style="2" customWidth="1"/>
    <col min="15128" max="15128" width="10.44140625" style="2" customWidth="1"/>
    <col min="15129" max="15130" width="9.6640625" style="2" customWidth="1"/>
    <col min="15131" max="15360" width="9.109375" style="2"/>
    <col min="15361" max="15361" width="6" style="2" customWidth="1"/>
    <col min="15362" max="15362" width="31.6640625" style="2" customWidth="1"/>
    <col min="15363" max="15363" width="10.88671875" style="2" customWidth="1"/>
    <col min="15364" max="15364" width="10.6640625" style="2" customWidth="1"/>
    <col min="15365" max="15365" width="11.109375" style="2" customWidth="1"/>
    <col min="15366" max="15366" width="9.6640625" style="2" customWidth="1"/>
    <col min="15367" max="15367" width="11.44140625" style="2" customWidth="1"/>
    <col min="15368" max="15368" width="10.109375" style="2" customWidth="1"/>
    <col min="15369" max="15369" width="11.5546875" style="2" customWidth="1"/>
    <col min="15370" max="15370" width="9.6640625" style="2" customWidth="1"/>
    <col min="15371" max="15372" width="10.109375" style="2" customWidth="1"/>
    <col min="15373" max="15373" width="10.5546875" style="2" customWidth="1"/>
    <col min="15374" max="15374" width="9.6640625" style="2" customWidth="1"/>
    <col min="15375" max="15375" width="10.109375" style="2" customWidth="1"/>
    <col min="15376" max="15376" width="10.33203125" style="2" customWidth="1"/>
    <col min="15377" max="15377" width="10.6640625" style="2" customWidth="1"/>
    <col min="15378" max="15383" width="9.6640625" style="2" customWidth="1"/>
    <col min="15384" max="15384" width="10.44140625" style="2" customWidth="1"/>
    <col min="15385" max="15386" width="9.6640625" style="2" customWidth="1"/>
    <col min="15387" max="15616" width="9.109375" style="2"/>
    <col min="15617" max="15617" width="6" style="2" customWidth="1"/>
    <col min="15618" max="15618" width="31.6640625" style="2" customWidth="1"/>
    <col min="15619" max="15619" width="10.88671875" style="2" customWidth="1"/>
    <col min="15620" max="15620" width="10.6640625" style="2" customWidth="1"/>
    <col min="15621" max="15621" width="11.109375" style="2" customWidth="1"/>
    <col min="15622" max="15622" width="9.6640625" style="2" customWidth="1"/>
    <col min="15623" max="15623" width="11.44140625" style="2" customWidth="1"/>
    <col min="15624" max="15624" width="10.109375" style="2" customWidth="1"/>
    <col min="15625" max="15625" width="11.5546875" style="2" customWidth="1"/>
    <col min="15626" max="15626" width="9.6640625" style="2" customWidth="1"/>
    <col min="15627" max="15628" width="10.109375" style="2" customWidth="1"/>
    <col min="15629" max="15629" width="10.5546875" style="2" customWidth="1"/>
    <col min="15630" max="15630" width="9.6640625" style="2" customWidth="1"/>
    <col min="15631" max="15631" width="10.109375" style="2" customWidth="1"/>
    <col min="15632" max="15632" width="10.33203125" style="2" customWidth="1"/>
    <col min="15633" max="15633" width="10.6640625" style="2" customWidth="1"/>
    <col min="15634" max="15639" width="9.6640625" style="2" customWidth="1"/>
    <col min="15640" max="15640" width="10.44140625" style="2" customWidth="1"/>
    <col min="15641" max="15642" width="9.6640625" style="2" customWidth="1"/>
    <col min="15643" max="15872" width="9.109375" style="2"/>
    <col min="15873" max="15873" width="6" style="2" customWidth="1"/>
    <col min="15874" max="15874" width="31.6640625" style="2" customWidth="1"/>
    <col min="15875" max="15875" width="10.88671875" style="2" customWidth="1"/>
    <col min="15876" max="15876" width="10.6640625" style="2" customWidth="1"/>
    <col min="15877" max="15877" width="11.109375" style="2" customWidth="1"/>
    <col min="15878" max="15878" width="9.6640625" style="2" customWidth="1"/>
    <col min="15879" max="15879" width="11.44140625" style="2" customWidth="1"/>
    <col min="15880" max="15880" width="10.109375" style="2" customWidth="1"/>
    <col min="15881" max="15881" width="11.5546875" style="2" customWidth="1"/>
    <col min="15882" max="15882" width="9.6640625" style="2" customWidth="1"/>
    <col min="15883" max="15884" width="10.109375" style="2" customWidth="1"/>
    <col min="15885" max="15885" width="10.5546875" style="2" customWidth="1"/>
    <col min="15886" max="15886" width="9.6640625" style="2" customWidth="1"/>
    <col min="15887" max="15887" width="10.109375" style="2" customWidth="1"/>
    <col min="15888" max="15888" width="10.33203125" style="2" customWidth="1"/>
    <col min="15889" max="15889" width="10.6640625" style="2" customWidth="1"/>
    <col min="15890" max="15895" width="9.6640625" style="2" customWidth="1"/>
    <col min="15896" max="15896" width="10.44140625" style="2" customWidth="1"/>
    <col min="15897" max="15898" width="9.6640625" style="2" customWidth="1"/>
    <col min="15899" max="16128" width="9.109375" style="2"/>
    <col min="16129" max="16129" width="6" style="2" customWidth="1"/>
    <col min="16130" max="16130" width="31.6640625" style="2" customWidth="1"/>
    <col min="16131" max="16131" width="10.88671875" style="2" customWidth="1"/>
    <col min="16132" max="16132" width="10.6640625" style="2" customWidth="1"/>
    <col min="16133" max="16133" width="11.109375" style="2" customWidth="1"/>
    <col min="16134" max="16134" width="9.6640625" style="2" customWidth="1"/>
    <col min="16135" max="16135" width="11.44140625" style="2" customWidth="1"/>
    <col min="16136" max="16136" width="10.109375" style="2" customWidth="1"/>
    <col min="16137" max="16137" width="11.5546875" style="2" customWidth="1"/>
    <col min="16138" max="16138" width="9.6640625" style="2" customWidth="1"/>
    <col min="16139" max="16140" width="10.109375" style="2" customWidth="1"/>
    <col min="16141" max="16141" width="10.5546875" style="2" customWidth="1"/>
    <col min="16142" max="16142" width="9.6640625" style="2" customWidth="1"/>
    <col min="16143" max="16143" width="10.109375" style="2" customWidth="1"/>
    <col min="16144" max="16144" width="10.33203125" style="2" customWidth="1"/>
    <col min="16145" max="16145" width="10.6640625" style="2" customWidth="1"/>
    <col min="16146" max="16151" width="9.6640625" style="2" customWidth="1"/>
    <col min="16152" max="16152" width="10.44140625" style="2" customWidth="1"/>
    <col min="16153" max="16154" width="9.6640625" style="2" customWidth="1"/>
    <col min="16155" max="16384" width="9.109375" style="2"/>
  </cols>
  <sheetData>
    <row r="1" spans="1:26" ht="21" customHeight="1">
      <c r="A1" s="160"/>
      <c r="B1" s="160"/>
      <c r="C1" s="161"/>
      <c r="D1" s="1" t="s">
        <v>14</v>
      </c>
      <c r="E1" s="160"/>
      <c r="F1" s="160"/>
      <c r="G1" s="160"/>
      <c r="H1" s="160"/>
      <c r="I1" s="160"/>
      <c r="J1" s="161"/>
      <c r="K1" s="161"/>
      <c r="L1" s="161"/>
      <c r="M1" s="160"/>
      <c r="N1" s="160"/>
      <c r="O1" s="160"/>
      <c r="P1" s="160"/>
      <c r="Q1" s="160"/>
      <c r="R1" s="161"/>
      <c r="S1" s="161"/>
      <c r="T1" s="160"/>
      <c r="U1" s="160"/>
      <c r="V1" s="160"/>
      <c r="W1" s="160"/>
      <c r="X1" s="160"/>
      <c r="Y1" s="160"/>
      <c r="Z1" s="139" t="s">
        <v>397</v>
      </c>
    </row>
    <row r="2" spans="1:26">
      <c r="A2" s="1"/>
      <c r="B2" s="1"/>
      <c r="C2" s="161"/>
      <c r="D2" s="161"/>
      <c r="E2" s="161"/>
      <c r="F2" s="161"/>
      <c r="G2" s="161"/>
      <c r="H2" s="161"/>
      <c r="I2" s="161"/>
      <c r="J2" s="161"/>
      <c r="K2" s="161"/>
      <c r="L2" s="161"/>
      <c r="M2" s="161"/>
      <c r="N2" s="161"/>
      <c r="O2" s="161"/>
      <c r="P2" s="161"/>
      <c r="Q2" s="161"/>
      <c r="R2" s="161"/>
      <c r="S2" s="161"/>
      <c r="T2" s="161"/>
      <c r="U2" s="161"/>
      <c r="V2" s="161"/>
      <c r="W2" s="161"/>
      <c r="X2" s="161"/>
      <c r="Y2" s="161"/>
      <c r="Z2" s="161"/>
    </row>
    <row r="3" spans="1:26" ht="21" customHeight="1">
      <c r="A3" s="358" t="s">
        <v>617</v>
      </c>
      <c r="B3" s="358"/>
      <c r="C3" s="358"/>
      <c r="D3" s="358"/>
      <c r="E3" s="358"/>
      <c r="F3" s="358"/>
      <c r="G3" s="358"/>
      <c r="H3" s="358"/>
      <c r="I3" s="358"/>
      <c r="J3" s="358"/>
      <c r="K3" s="358"/>
      <c r="L3" s="358"/>
      <c r="M3" s="358"/>
      <c r="N3" s="358"/>
      <c r="O3" s="358"/>
      <c r="P3" s="358"/>
      <c r="Q3" s="358"/>
      <c r="R3" s="358"/>
      <c r="S3" s="358"/>
      <c r="T3" s="358"/>
      <c r="U3" s="358"/>
      <c r="V3" s="358"/>
      <c r="W3" s="358"/>
      <c r="X3" s="358"/>
      <c r="Y3" s="358"/>
      <c r="Z3" s="358"/>
    </row>
    <row r="4" spans="1:26" ht="21" customHeight="1">
      <c r="A4" s="359" t="str">
        <f>'PL66'!A4:Z4</f>
        <v>(Kèm theo Quyết định số   1373 /QĐ-UBND-HC ngày 29 /12/2023 của UBND tỉnh Đồng Tháp)</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5" spans="1:26" ht="5.25" customHeight="1">
      <c r="A5" s="359"/>
      <c r="B5" s="359"/>
      <c r="C5" s="359"/>
      <c r="D5" s="359"/>
      <c r="E5" s="359"/>
      <c r="F5" s="359"/>
      <c r="G5" s="359"/>
      <c r="H5" s="359"/>
      <c r="I5" s="359"/>
      <c r="J5" s="359"/>
      <c r="K5" s="359"/>
      <c r="L5" s="359"/>
      <c r="M5" s="359"/>
      <c r="N5" s="359"/>
      <c r="O5" s="359"/>
      <c r="P5" s="359"/>
      <c r="Q5" s="359"/>
      <c r="R5" s="359"/>
      <c r="S5" s="359"/>
      <c r="T5" s="359"/>
      <c r="U5" s="359"/>
      <c r="V5" s="359"/>
      <c r="W5" s="359"/>
      <c r="X5" s="359"/>
      <c r="Y5" s="359"/>
      <c r="Z5" s="359"/>
    </row>
    <row r="6" spans="1:26" ht="5.25" customHeight="1">
      <c r="A6" s="160"/>
      <c r="B6" s="160"/>
      <c r="C6" s="161"/>
      <c r="D6" s="161"/>
      <c r="E6" s="161"/>
      <c r="F6" s="161"/>
      <c r="G6" s="161"/>
      <c r="H6" s="161"/>
      <c r="I6" s="161"/>
      <c r="J6" s="161"/>
      <c r="K6" s="161"/>
      <c r="L6" s="161"/>
      <c r="M6" s="161"/>
      <c r="N6" s="161"/>
      <c r="O6" s="161"/>
      <c r="P6" s="161"/>
      <c r="Q6" s="161"/>
      <c r="R6" s="161"/>
      <c r="S6" s="161"/>
      <c r="T6" s="161"/>
      <c r="U6" s="161"/>
      <c r="V6" s="161"/>
      <c r="W6" s="161"/>
      <c r="X6" s="161"/>
      <c r="Y6" s="161"/>
      <c r="Z6" s="161"/>
    </row>
    <row r="7" spans="1:26" ht="19.5" customHeight="1" thickBot="1">
      <c r="A7" s="25"/>
      <c r="B7" s="25"/>
      <c r="E7" s="348"/>
      <c r="F7" s="348"/>
      <c r="G7" s="348"/>
      <c r="H7" s="348"/>
      <c r="I7" s="348"/>
      <c r="J7" s="348"/>
      <c r="M7" s="348"/>
      <c r="N7" s="348"/>
      <c r="O7" s="348"/>
      <c r="P7" s="348"/>
      <c r="Q7" s="348"/>
      <c r="R7" s="348"/>
      <c r="T7" s="360" t="s">
        <v>0</v>
      </c>
      <c r="U7" s="360"/>
      <c r="V7" s="360"/>
      <c r="W7" s="360"/>
      <c r="X7" s="360"/>
      <c r="Y7" s="360"/>
      <c r="Z7" s="360"/>
    </row>
    <row r="8" spans="1:26" ht="27.75" customHeight="1" thickTop="1">
      <c r="A8" s="361" t="s">
        <v>618</v>
      </c>
      <c r="B8" s="364" t="s">
        <v>398</v>
      </c>
      <c r="C8" s="365" t="s">
        <v>61</v>
      </c>
      <c r="D8" s="366"/>
      <c r="E8" s="366"/>
      <c r="F8" s="366"/>
      <c r="G8" s="366"/>
      <c r="H8" s="366"/>
      <c r="I8" s="366"/>
      <c r="J8" s="367"/>
      <c r="K8" s="365" t="s">
        <v>12</v>
      </c>
      <c r="L8" s="366"/>
      <c r="M8" s="366"/>
      <c r="N8" s="366"/>
      <c r="O8" s="366"/>
      <c r="P8" s="366"/>
      <c r="Q8" s="366"/>
      <c r="R8" s="367"/>
      <c r="S8" s="365" t="s">
        <v>62</v>
      </c>
      <c r="T8" s="366"/>
      <c r="U8" s="366"/>
      <c r="V8" s="366"/>
      <c r="W8" s="366"/>
      <c r="X8" s="366"/>
      <c r="Y8" s="366"/>
      <c r="Z8" s="368"/>
    </row>
    <row r="9" spans="1:26" ht="27.75" customHeight="1" thickBot="1">
      <c r="A9" s="362"/>
      <c r="B9" s="350"/>
      <c r="C9" s="349" t="s">
        <v>164</v>
      </c>
      <c r="D9" s="349" t="s">
        <v>399</v>
      </c>
      <c r="E9" s="357" t="s">
        <v>400</v>
      </c>
      <c r="F9" s="369"/>
      <c r="G9" s="369"/>
      <c r="H9" s="369"/>
      <c r="I9" s="369"/>
      <c r="J9" s="370"/>
      <c r="K9" s="349" t="s">
        <v>164</v>
      </c>
      <c r="L9" s="349" t="s">
        <v>399</v>
      </c>
      <c r="M9" s="352" t="s">
        <v>400</v>
      </c>
      <c r="N9" s="371"/>
      <c r="O9" s="371"/>
      <c r="P9" s="371"/>
      <c r="Q9" s="371"/>
      <c r="R9" s="353"/>
      <c r="S9" s="349" t="s">
        <v>164</v>
      </c>
      <c r="T9" s="349" t="s">
        <v>399</v>
      </c>
      <c r="U9" s="352" t="s">
        <v>400</v>
      </c>
      <c r="V9" s="371"/>
      <c r="W9" s="371"/>
      <c r="X9" s="371"/>
      <c r="Y9" s="371"/>
      <c r="Z9" s="375"/>
    </row>
    <row r="10" spans="1:26" ht="27.75" customHeight="1">
      <c r="A10" s="362"/>
      <c r="B10" s="350"/>
      <c r="C10" s="350"/>
      <c r="D10" s="350"/>
      <c r="E10" s="349" t="s">
        <v>164</v>
      </c>
      <c r="F10" s="352" t="s">
        <v>401</v>
      </c>
      <c r="G10" s="353"/>
      <c r="H10" s="354" t="s">
        <v>402</v>
      </c>
      <c r="I10" s="354" t="s">
        <v>403</v>
      </c>
      <c r="J10" s="355" t="s">
        <v>404</v>
      </c>
      <c r="K10" s="350"/>
      <c r="L10" s="350"/>
      <c r="M10" s="349" t="s">
        <v>164</v>
      </c>
      <c r="N10" s="352" t="s">
        <v>401</v>
      </c>
      <c r="O10" s="353"/>
      <c r="P10" s="354" t="s">
        <v>402</v>
      </c>
      <c r="Q10" s="354" t="s">
        <v>403</v>
      </c>
      <c r="R10" s="355" t="s">
        <v>404</v>
      </c>
      <c r="S10" s="350"/>
      <c r="T10" s="350"/>
      <c r="U10" s="349" t="s">
        <v>164</v>
      </c>
      <c r="V10" s="352" t="s">
        <v>401</v>
      </c>
      <c r="W10" s="353"/>
      <c r="X10" s="354" t="s">
        <v>402</v>
      </c>
      <c r="Y10" s="354" t="s">
        <v>403</v>
      </c>
      <c r="Z10" s="372" t="s">
        <v>404</v>
      </c>
    </row>
    <row r="11" spans="1:26" ht="27.75" customHeight="1">
      <c r="A11" s="362"/>
      <c r="B11" s="350"/>
      <c r="C11" s="350"/>
      <c r="D11" s="350"/>
      <c r="E11" s="350"/>
      <c r="F11" s="349" t="s">
        <v>405</v>
      </c>
      <c r="G11" s="349" t="s">
        <v>406</v>
      </c>
      <c r="H11" s="350"/>
      <c r="I11" s="350"/>
      <c r="J11" s="356"/>
      <c r="K11" s="350"/>
      <c r="L11" s="350"/>
      <c r="M11" s="350"/>
      <c r="N11" s="349" t="s">
        <v>405</v>
      </c>
      <c r="O11" s="349" t="s">
        <v>406</v>
      </c>
      <c r="P11" s="350"/>
      <c r="Q11" s="350"/>
      <c r="R11" s="356"/>
      <c r="S11" s="350"/>
      <c r="T11" s="350"/>
      <c r="U11" s="350"/>
      <c r="V11" s="349" t="s">
        <v>405</v>
      </c>
      <c r="W11" s="349" t="s">
        <v>406</v>
      </c>
      <c r="X11" s="350"/>
      <c r="Y11" s="350"/>
      <c r="Z11" s="373"/>
    </row>
    <row r="12" spans="1:26" ht="27.75" customHeight="1">
      <c r="A12" s="362"/>
      <c r="B12" s="350"/>
      <c r="C12" s="350"/>
      <c r="D12" s="350"/>
      <c r="E12" s="350"/>
      <c r="F12" s="350"/>
      <c r="G12" s="350"/>
      <c r="H12" s="350"/>
      <c r="I12" s="350"/>
      <c r="J12" s="356"/>
      <c r="K12" s="350"/>
      <c r="L12" s="350"/>
      <c r="M12" s="350"/>
      <c r="N12" s="350"/>
      <c r="O12" s="350"/>
      <c r="P12" s="350"/>
      <c r="Q12" s="350"/>
      <c r="R12" s="356"/>
      <c r="S12" s="350"/>
      <c r="T12" s="350"/>
      <c r="U12" s="350"/>
      <c r="V12" s="350"/>
      <c r="W12" s="350"/>
      <c r="X12" s="350"/>
      <c r="Y12" s="350"/>
      <c r="Z12" s="373"/>
    </row>
    <row r="13" spans="1:26" ht="21" customHeight="1">
      <c r="A13" s="362"/>
      <c r="B13" s="350"/>
      <c r="C13" s="350"/>
      <c r="D13" s="350"/>
      <c r="E13" s="350"/>
      <c r="F13" s="350"/>
      <c r="G13" s="350"/>
      <c r="H13" s="350"/>
      <c r="I13" s="350"/>
      <c r="J13" s="356"/>
      <c r="K13" s="350"/>
      <c r="L13" s="350"/>
      <c r="M13" s="350"/>
      <c r="N13" s="350"/>
      <c r="O13" s="350"/>
      <c r="P13" s="350"/>
      <c r="Q13" s="350"/>
      <c r="R13" s="356"/>
      <c r="S13" s="350"/>
      <c r="T13" s="350"/>
      <c r="U13" s="350"/>
      <c r="V13" s="350"/>
      <c r="W13" s="350"/>
      <c r="X13" s="350"/>
      <c r="Y13" s="350"/>
      <c r="Z13" s="373"/>
    </row>
    <row r="14" spans="1:26" ht="24.75" hidden="1" customHeight="1">
      <c r="A14" s="362"/>
      <c r="B14" s="350"/>
      <c r="C14" s="350"/>
      <c r="D14" s="350"/>
      <c r="E14" s="350"/>
      <c r="F14" s="350"/>
      <c r="G14" s="350"/>
      <c r="H14" s="350"/>
      <c r="I14" s="350"/>
      <c r="J14" s="356"/>
      <c r="K14" s="350"/>
      <c r="L14" s="350"/>
      <c r="M14" s="350"/>
      <c r="N14" s="350"/>
      <c r="O14" s="350"/>
      <c r="P14" s="350"/>
      <c r="Q14" s="350"/>
      <c r="R14" s="356"/>
      <c r="S14" s="350"/>
      <c r="T14" s="350"/>
      <c r="U14" s="350"/>
      <c r="V14" s="350"/>
      <c r="W14" s="350"/>
      <c r="X14" s="350"/>
      <c r="Y14" s="350"/>
      <c r="Z14" s="373"/>
    </row>
    <row r="15" spans="1:26" ht="27.75" hidden="1" customHeight="1">
      <c r="A15" s="363"/>
      <c r="B15" s="351"/>
      <c r="C15" s="351"/>
      <c r="D15" s="351"/>
      <c r="E15" s="351"/>
      <c r="F15" s="351"/>
      <c r="G15" s="351"/>
      <c r="H15" s="351"/>
      <c r="I15" s="351"/>
      <c r="J15" s="357"/>
      <c r="K15" s="351"/>
      <c r="L15" s="351"/>
      <c r="M15" s="351"/>
      <c r="N15" s="351"/>
      <c r="O15" s="351"/>
      <c r="P15" s="351"/>
      <c r="Q15" s="351"/>
      <c r="R15" s="357"/>
      <c r="S15" s="351"/>
      <c r="T15" s="351"/>
      <c r="U15" s="351"/>
      <c r="V15" s="351"/>
      <c r="W15" s="351"/>
      <c r="X15" s="351"/>
      <c r="Y15" s="351"/>
      <c r="Z15" s="374"/>
    </row>
    <row r="16" spans="1:26" s="168" customFormat="1" ht="17.25" customHeight="1">
      <c r="A16" s="163" t="s">
        <v>2</v>
      </c>
      <c r="B16" s="164" t="s">
        <v>3</v>
      </c>
      <c r="C16" s="165" t="s">
        <v>619</v>
      </c>
      <c r="D16" s="165">
        <v>2</v>
      </c>
      <c r="E16" s="165" t="s">
        <v>407</v>
      </c>
      <c r="F16" s="165">
        <v>4</v>
      </c>
      <c r="G16" s="166" t="s">
        <v>620</v>
      </c>
      <c r="H16" s="165">
        <v>6</v>
      </c>
      <c r="I16" s="165">
        <v>7</v>
      </c>
      <c r="J16" s="165">
        <v>8</v>
      </c>
      <c r="K16" s="165">
        <v>9</v>
      </c>
      <c r="L16" s="165">
        <v>10</v>
      </c>
      <c r="M16" s="165" t="s">
        <v>408</v>
      </c>
      <c r="N16" s="165">
        <v>12</v>
      </c>
      <c r="O16" s="165">
        <v>13</v>
      </c>
      <c r="P16" s="165">
        <v>14</v>
      </c>
      <c r="Q16" s="165">
        <v>15</v>
      </c>
      <c r="R16" s="165">
        <v>16</v>
      </c>
      <c r="S16" s="165" t="s">
        <v>409</v>
      </c>
      <c r="T16" s="165" t="s">
        <v>410</v>
      </c>
      <c r="U16" s="165" t="s">
        <v>411</v>
      </c>
      <c r="V16" s="165" t="s">
        <v>412</v>
      </c>
      <c r="W16" s="165" t="s">
        <v>413</v>
      </c>
      <c r="X16" s="165" t="s">
        <v>414</v>
      </c>
      <c r="Y16" s="165" t="s">
        <v>415</v>
      </c>
      <c r="Z16" s="167" t="s">
        <v>416</v>
      </c>
    </row>
    <row r="17" spans="1:26">
      <c r="A17" s="169" t="s">
        <v>4</v>
      </c>
      <c r="B17" s="170" t="s">
        <v>567</v>
      </c>
      <c r="C17" s="311">
        <v>5063957</v>
      </c>
      <c r="D17" s="311">
        <v>4746159</v>
      </c>
      <c r="E17" s="311">
        <v>317798</v>
      </c>
      <c r="F17" s="311">
        <v>0</v>
      </c>
      <c r="G17" s="311">
        <v>317798</v>
      </c>
      <c r="H17" s="311">
        <v>0</v>
      </c>
      <c r="I17" s="311">
        <v>317798</v>
      </c>
      <c r="J17" s="311">
        <v>0</v>
      </c>
      <c r="K17" s="311">
        <v>6298562.4811130008</v>
      </c>
      <c r="L17" s="311">
        <v>4745561.4044000003</v>
      </c>
      <c r="M17" s="311">
        <v>1553001.076713</v>
      </c>
      <c r="N17" s="311">
        <v>0</v>
      </c>
      <c r="O17" s="311">
        <v>1553001.076713</v>
      </c>
      <c r="P17" s="311">
        <v>471729.65940999996</v>
      </c>
      <c r="Q17" s="311">
        <v>1065774.4516770002</v>
      </c>
      <c r="R17" s="311">
        <v>15496.965626000001</v>
      </c>
      <c r="S17" s="312">
        <v>1.243802520659832</v>
      </c>
      <c r="T17" s="312">
        <v>0.99987408858405302</v>
      </c>
      <c r="U17" s="312">
        <v>4.8867553499801764</v>
      </c>
      <c r="V17" s="312"/>
      <c r="W17" s="312">
        <v>4.8867553499801764</v>
      </c>
      <c r="X17" s="312"/>
      <c r="Y17" s="312">
        <v>3.3536222747688789</v>
      </c>
      <c r="Z17" s="171"/>
    </row>
    <row r="18" spans="1:26" s="26" customFormat="1">
      <c r="A18" s="172" t="s">
        <v>5</v>
      </c>
      <c r="B18" s="173" t="s">
        <v>568</v>
      </c>
      <c r="C18" s="311">
        <v>1136080.1453</v>
      </c>
      <c r="D18" s="311">
        <v>1136080.1453</v>
      </c>
      <c r="E18" s="311">
        <v>0</v>
      </c>
      <c r="F18" s="311">
        <v>0</v>
      </c>
      <c r="G18" s="311">
        <v>0</v>
      </c>
      <c r="H18" s="311">
        <v>0</v>
      </c>
      <c r="I18" s="311">
        <v>0</v>
      </c>
      <c r="J18" s="311">
        <v>0</v>
      </c>
      <c r="K18" s="311">
        <v>1614840.6458910001</v>
      </c>
      <c r="L18" s="311">
        <v>1134629.39704</v>
      </c>
      <c r="M18" s="311">
        <v>480211.24885100004</v>
      </c>
      <c r="N18" s="311">
        <v>0</v>
      </c>
      <c r="O18" s="311">
        <v>480211.24885100004</v>
      </c>
      <c r="P18" s="311">
        <v>43705.429646999997</v>
      </c>
      <c r="Q18" s="311">
        <v>433703.22789800004</v>
      </c>
      <c r="R18" s="311">
        <v>2802.5913060000003</v>
      </c>
      <c r="S18" s="312">
        <v>1.4214143716635201</v>
      </c>
      <c r="T18" s="312">
        <v>0.99872302296101045</v>
      </c>
      <c r="U18" s="312"/>
      <c r="V18" s="312"/>
      <c r="W18" s="312"/>
      <c r="X18" s="312"/>
      <c r="Y18" s="312"/>
      <c r="Z18" s="176"/>
    </row>
    <row r="19" spans="1:26" ht="16.2">
      <c r="A19" s="172"/>
      <c r="B19" s="177" t="s">
        <v>139</v>
      </c>
      <c r="C19" s="174"/>
      <c r="D19" s="174"/>
      <c r="E19" s="174"/>
      <c r="F19" s="174"/>
      <c r="G19" s="174"/>
      <c r="H19" s="174"/>
      <c r="I19" s="174"/>
      <c r="J19" s="174"/>
      <c r="K19" s="178"/>
      <c r="L19" s="174"/>
      <c r="M19" s="174"/>
      <c r="N19" s="174"/>
      <c r="O19" s="174"/>
      <c r="P19" s="174"/>
      <c r="Q19" s="174"/>
      <c r="R19" s="174"/>
      <c r="S19" s="179"/>
      <c r="T19" s="179"/>
      <c r="U19" s="179"/>
      <c r="V19" s="179"/>
      <c r="W19" s="179"/>
      <c r="X19" s="179"/>
      <c r="Y19" s="179"/>
      <c r="Z19" s="180"/>
    </row>
    <row r="20" spans="1:26">
      <c r="A20" s="181">
        <v>1</v>
      </c>
      <c r="B20" s="182" t="s">
        <v>379</v>
      </c>
      <c r="C20" s="183">
        <v>566028</v>
      </c>
      <c r="D20" s="183">
        <v>547228</v>
      </c>
      <c r="E20" s="183">
        <v>18800</v>
      </c>
      <c r="F20" s="183">
        <v>0</v>
      </c>
      <c r="G20" s="183">
        <v>18800</v>
      </c>
      <c r="H20" s="183">
        <v>0</v>
      </c>
      <c r="I20" s="183">
        <v>18800</v>
      </c>
      <c r="J20" s="183">
        <v>0</v>
      </c>
      <c r="K20" s="184">
        <v>695388.28229800006</v>
      </c>
      <c r="L20" s="183">
        <v>547228</v>
      </c>
      <c r="M20" s="183">
        <v>148160.28229800001</v>
      </c>
      <c r="N20" s="183">
        <v>0</v>
      </c>
      <c r="O20" s="183">
        <v>148160.28229800001</v>
      </c>
      <c r="P20" s="183">
        <v>0</v>
      </c>
      <c r="Q20" s="183">
        <v>146073.49329799999</v>
      </c>
      <c r="R20" s="183">
        <v>2086.7890000000002</v>
      </c>
      <c r="S20" s="175">
        <v>1.2285404296218563</v>
      </c>
      <c r="T20" s="175">
        <v>1</v>
      </c>
      <c r="U20" s="175">
        <v>7.8808660796808514</v>
      </c>
      <c r="V20" s="175"/>
      <c r="W20" s="175">
        <v>7.8808660796808514</v>
      </c>
      <c r="X20" s="175"/>
      <c r="Y20" s="175">
        <v>7.7698666647872336</v>
      </c>
      <c r="Z20" s="176"/>
    </row>
    <row r="21" spans="1:26">
      <c r="A21" s="181" t="s">
        <v>569</v>
      </c>
      <c r="B21" s="182" t="s">
        <v>570</v>
      </c>
      <c r="C21" s="183">
        <v>457566</v>
      </c>
      <c r="D21" s="183">
        <v>438766</v>
      </c>
      <c r="E21" s="183">
        <v>18800</v>
      </c>
      <c r="F21" s="183"/>
      <c r="G21" s="183">
        <v>18800</v>
      </c>
      <c r="H21" s="183"/>
      <c r="I21" s="183">
        <v>18800</v>
      </c>
      <c r="J21" s="183"/>
      <c r="K21" s="185">
        <v>575945.261298</v>
      </c>
      <c r="L21" s="183">
        <v>438766</v>
      </c>
      <c r="M21" s="183">
        <v>137179.261298</v>
      </c>
      <c r="N21" s="183"/>
      <c r="O21" s="183">
        <v>137179.261298</v>
      </c>
      <c r="P21" s="183"/>
      <c r="Q21" s="183">
        <v>135241.427298</v>
      </c>
      <c r="R21" s="183">
        <v>1937.8340000000001</v>
      </c>
      <c r="S21" s="175">
        <v>20.946936778999664</v>
      </c>
      <c r="T21" s="175">
        <v>1</v>
      </c>
      <c r="U21" s="175">
        <v>7.2967692179787234</v>
      </c>
      <c r="V21" s="175"/>
      <c r="W21" s="175">
        <v>7.2967692179787234</v>
      </c>
      <c r="X21" s="175"/>
      <c r="Y21" s="175">
        <v>7.1936929413829782</v>
      </c>
      <c r="Z21" s="176"/>
    </row>
    <row r="22" spans="1:26">
      <c r="A22" s="181" t="s">
        <v>571</v>
      </c>
      <c r="B22" s="182" t="s">
        <v>572</v>
      </c>
      <c r="C22" s="183">
        <v>108462</v>
      </c>
      <c r="D22" s="183">
        <v>108462</v>
      </c>
      <c r="E22" s="183">
        <v>0</v>
      </c>
      <c r="F22" s="183">
        <v>0</v>
      </c>
      <c r="G22" s="183">
        <v>0</v>
      </c>
      <c r="H22" s="183">
        <v>0</v>
      </c>
      <c r="I22" s="183">
        <v>0</v>
      </c>
      <c r="J22" s="183">
        <v>0</v>
      </c>
      <c r="K22" s="184">
        <v>119443.02100000001</v>
      </c>
      <c r="L22" s="183">
        <v>108462</v>
      </c>
      <c r="M22" s="183">
        <v>10981.021000000001</v>
      </c>
      <c r="N22" s="183">
        <v>0</v>
      </c>
      <c r="O22" s="183">
        <v>10981.021000000001</v>
      </c>
      <c r="P22" s="183">
        <v>0</v>
      </c>
      <c r="Q22" s="183">
        <v>10832.066000000001</v>
      </c>
      <c r="R22" s="186">
        <v>148.95499999999998</v>
      </c>
      <c r="S22" s="175">
        <v>11.028736205444462</v>
      </c>
      <c r="T22" s="175">
        <v>1</v>
      </c>
      <c r="U22" s="175"/>
      <c r="V22" s="175"/>
      <c r="W22" s="175"/>
      <c r="X22" s="175"/>
      <c r="Y22" s="175"/>
      <c r="Z22" s="176"/>
    </row>
    <row r="23" spans="1:26" ht="16.8">
      <c r="A23" s="187"/>
      <c r="B23" s="188" t="s">
        <v>573</v>
      </c>
      <c r="C23" s="189">
        <v>13385</v>
      </c>
      <c r="D23" s="190">
        <v>13385</v>
      </c>
      <c r="E23" s="189">
        <v>0</v>
      </c>
      <c r="F23" s="189"/>
      <c r="G23" s="189">
        <v>0</v>
      </c>
      <c r="H23" s="189"/>
      <c r="I23" s="189"/>
      <c r="J23" s="189"/>
      <c r="K23" s="191">
        <v>14230.808999999999</v>
      </c>
      <c r="L23" s="190">
        <v>13385</v>
      </c>
      <c r="M23" s="189">
        <v>845.80899999999997</v>
      </c>
      <c r="N23" s="189"/>
      <c r="O23" s="189">
        <v>845.80899999999997</v>
      </c>
      <c r="P23" s="189"/>
      <c r="Q23" s="190">
        <v>845.80899999999997</v>
      </c>
      <c r="R23" s="192"/>
      <c r="S23" s="193">
        <v>1.0631908106088905</v>
      </c>
      <c r="T23" s="193">
        <v>1</v>
      </c>
      <c r="U23" s="193"/>
      <c r="V23" s="193"/>
      <c r="W23" s="193"/>
      <c r="X23" s="193"/>
      <c r="Y23" s="193"/>
      <c r="Z23" s="194"/>
    </row>
    <row r="24" spans="1:26" ht="16.8">
      <c r="A24" s="187"/>
      <c r="B24" s="188" t="s">
        <v>574</v>
      </c>
      <c r="C24" s="189">
        <v>9595</v>
      </c>
      <c r="D24" s="190">
        <v>9595</v>
      </c>
      <c r="E24" s="189">
        <v>0</v>
      </c>
      <c r="F24" s="189"/>
      <c r="G24" s="189">
        <v>0</v>
      </c>
      <c r="H24" s="189"/>
      <c r="I24" s="189"/>
      <c r="J24" s="189"/>
      <c r="K24" s="191">
        <v>11163.79</v>
      </c>
      <c r="L24" s="190">
        <v>9595</v>
      </c>
      <c r="M24" s="189">
        <v>1568.79</v>
      </c>
      <c r="N24" s="189"/>
      <c r="O24" s="189">
        <v>1568.79</v>
      </c>
      <c r="P24" s="189"/>
      <c r="Q24" s="190">
        <v>1558.79</v>
      </c>
      <c r="R24" s="192">
        <v>10</v>
      </c>
      <c r="S24" s="193">
        <v>1.1635007816571132</v>
      </c>
      <c r="T24" s="193">
        <v>1</v>
      </c>
      <c r="U24" s="193"/>
      <c r="V24" s="193"/>
      <c r="W24" s="193"/>
      <c r="X24" s="193"/>
      <c r="Y24" s="193"/>
      <c r="Z24" s="194"/>
    </row>
    <row r="25" spans="1:26" ht="16.8">
      <c r="A25" s="187"/>
      <c r="B25" s="188" t="s">
        <v>575</v>
      </c>
      <c r="C25" s="189">
        <v>12111</v>
      </c>
      <c r="D25" s="190">
        <v>12111</v>
      </c>
      <c r="E25" s="189">
        <v>0</v>
      </c>
      <c r="F25" s="189"/>
      <c r="G25" s="189">
        <v>0</v>
      </c>
      <c r="H25" s="189"/>
      <c r="I25" s="189"/>
      <c r="J25" s="189"/>
      <c r="K25" s="191">
        <v>13194.897999999999</v>
      </c>
      <c r="L25" s="190">
        <v>12111</v>
      </c>
      <c r="M25" s="189">
        <v>1083.8979999999999</v>
      </c>
      <c r="N25" s="189"/>
      <c r="O25" s="189">
        <v>1083.8979999999999</v>
      </c>
      <c r="P25" s="189"/>
      <c r="Q25" s="190">
        <v>1083.8979999999999</v>
      </c>
      <c r="R25" s="192"/>
      <c r="S25" s="193">
        <v>1.0894969862108825</v>
      </c>
      <c r="T25" s="193">
        <v>1</v>
      </c>
      <c r="U25" s="193"/>
      <c r="V25" s="193"/>
      <c r="W25" s="193"/>
      <c r="X25" s="193"/>
      <c r="Y25" s="193"/>
      <c r="Z25" s="194"/>
    </row>
    <row r="26" spans="1:26" ht="16.8">
      <c r="A26" s="187"/>
      <c r="B26" s="188" t="s">
        <v>576</v>
      </c>
      <c r="C26" s="189">
        <v>10079</v>
      </c>
      <c r="D26" s="190">
        <v>10079</v>
      </c>
      <c r="E26" s="189">
        <v>0</v>
      </c>
      <c r="F26" s="189"/>
      <c r="G26" s="189">
        <v>0</v>
      </c>
      <c r="H26" s="189"/>
      <c r="I26" s="189"/>
      <c r="J26" s="189"/>
      <c r="K26" s="191">
        <v>10876.666999999999</v>
      </c>
      <c r="L26" s="190">
        <v>10079</v>
      </c>
      <c r="M26" s="189">
        <v>797.66700000000003</v>
      </c>
      <c r="N26" s="189"/>
      <c r="O26" s="189">
        <v>797.66700000000003</v>
      </c>
      <c r="P26" s="189"/>
      <c r="Q26" s="190">
        <v>787.66700000000003</v>
      </c>
      <c r="R26" s="192">
        <v>10</v>
      </c>
      <c r="S26" s="193">
        <v>1.0791414822899097</v>
      </c>
      <c r="T26" s="193">
        <v>1</v>
      </c>
      <c r="U26" s="193"/>
      <c r="V26" s="193"/>
      <c r="W26" s="193"/>
      <c r="X26" s="193"/>
      <c r="Y26" s="193"/>
      <c r="Z26" s="194"/>
    </row>
    <row r="27" spans="1:26" ht="16.8">
      <c r="A27" s="187"/>
      <c r="B27" s="188" t="s">
        <v>577</v>
      </c>
      <c r="C27" s="189">
        <v>10708</v>
      </c>
      <c r="D27" s="190">
        <v>10708</v>
      </c>
      <c r="E27" s="189">
        <v>0</v>
      </c>
      <c r="F27" s="189"/>
      <c r="G27" s="189">
        <v>0</v>
      </c>
      <c r="H27" s="189"/>
      <c r="I27" s="189"/>
      <c r="J27" s="189"/>
      <c r="K27" s="191">
        <v>11710.495000000001</v>
      </c>
      <c r="L27" s="190">
        <v>10708</v>
      </c>
      <c r="M27" s="189">
        <v>1002.495</v>
      </c>
      <c r="N27" s="189"/>
      <c r="O27" s="189">
        <v>1002.495</v>
      </c>
      <c r="P27" s="189"/>
      <c r="Q27" s="190">
        <v>1002.495</v>
      </c>
      <c r="R27" s="192">
        <v>0</v>
      </c>
      <c r="S27" s="193">
        <v>1.0936211243929772</v>
      </c>
      <c r="T27" s="193">
        <v>1</v>
      </c>
      <c r="U27" s="193"/>
      <c r="V27" s="193"/>
      <c r="W27" s="193"/>
      <c r="X27" s="193"/>
      <c r="Y27" s="193"/>
      <c r="Z27" s="194"/>
    </row>
    <row r="28" spans="1:26" ht="16.8">
      <c r="A28" s="187"/>
      <c r="B28" s="188" t="s">
        <v>578</v>
      </c>
      <c r="C28" s="189">
        <v>13062</v>
      </c>
      <c r="D28" s="190">
        <v>13062</v>
      </c>
      <c r="E28" s="189">
        <v>0</v>
      </c>
      <c r="F28" s="189"/>
      <c r="G28" s="189">
        <v>0</v>
      </c>
      <c r="H28" s="189"/>
      <c r="I28" s="189"/>
      <c r="J28" s="189"/>
      <c r="K28" s="191">
        <v>14097.164000000001</v>
      </c>
      <c r="L28" s="190">
        <v>13062</v>
      </c>
      <c r="M28" s="189">
        <v>1035.164</v>
      </c>
      <c r="N28" s="189"/>
      <c r="O28" s="189">
        <v>1035.164</v>
      </c>
      <c r="P28" s="189"/>
      <c r="Q28" s="190">
        <v>926.20899999999995</v>
      </c>
      <c r="R28" s="192">
        <v>108.955</v>
      </c>
      <c r="S28" s="193">
        <v>1.0792500382789771</v>
      </c>
      <c r="T28" s="193">
        <v>1</v>
      </c>
      <c r="U28" s="193"/>
      <c r="V28" s="193"/>
      <c r="W28" s="193"/>
      <c r="X28" s="193"/>
      <c r="Y28" s="193"/>
      <c r="Z28" s="194"/>
    </row>
    <row r="29" spans="1:26" ht="16.8">
      <c r="A29" s="187"/>
      <c r="B29" s="188" t="s">
        <v>579</v>
      </c>
      <c r="C29" s="189">
        <v>7955</v>
      </c>
      <c r="D29" s="190">
        <v>7955</v>
      </c>
      <c r="E29" s="189">
        <v>0</v>
      </c>
      <c r="F29" s="189"/>
      <c r="G29" s="189">
        <v>0</v>
      </c>
      <c r="H29" s="189"/>
      <c r="I29" s="189"/>
      <c r="J29" s="189"/>
      <c r="K29" s="191">
        <v>8651.8889999999992</v>
      </c>
      <c r="L29" s="190">
        <v>7955</v>
      </c>
      <c r="M29" s="189">
        <v>696.88900000000001</v>
      </c>
      <c r="N29" s="189"/>
      <c r="O29" s="189">
        <v>696.88900000000001</v>
      </c>
      <c r="P29" s="189"/>
      <c r="Q29" s="190">
        <v>686.88900000000001</v>
      </c>
      <c r="R29" s="192">
        <v>10</v>
      </c>
      <c r="S29" s="193">
        <v>1.0876038969201758</v>
      </c>
      <c r="T29" s="193">
        <v>1</v>
      </c>
      <c r="U29" s="193"/>
      <c r="V29" s="193"/>
      <c r="W29" s="193"/>
      <c r="X29" s="193"/>
      <c r="Y29" s="193"/>
      <c r="Z29" s="194"/>
    </row>
    <row r="30" spans="1:26" s="26" customFormat="1" ht="16.8">
      <c r="A30" s="187"/>
      <c r="B30" s="188" t="s">
        <v>580</v>
      </c>
      <c r="C30" s="189">
        <v>11616</v>
      </c>
      <c r="D30" s="190">
        <v>11616</v>
      </c>
      <c r="E30" s="189">
        <v>0</v>
      </c>
      <c r="F30" s="189"/>
      <c r="G30" s="189">
        <v>0</v>
      </c>
      <c r="H30" s="189"/>
      <c r="I30" s="189"/>
      <c r="J30" s="189"/>
      <c r="K30" s="191">
        <v>13793.887999999999</v>
      </c>
      <c r="L30" s="190">
        <v>11616</v>
      </c>
      <c r="M30" s="189">
        <v>2177.8879999999999</v>
      </c>
      <c r="N30" s="189"/>
      <c r="O30" s="189">
        <v>2177.8879999999999</v>
      </c>
      <c r="P30" s="189"/>
      <c r="Q30" s="190">
        <v>2177.8879999999999</v>
      </c>
      <c r="R30" s="192">
        <v>0</v>
      </c>
      <c r="S30" s="193">
        <v>1.1874903581267218</v>
      </c>
      <c r="T30" s="193">
        <v>1</v>
      </c>
      <c r="U30" s="193"/>
      <c r="V30" s="193"/>
      <c r="W30" s="193"/>
      <c r="X30" s="193"/>
      <c r="Y30" s="193"/>
      <c r="Z30" s="194"/>
    </row>
    <row r="31" spans="1:26" ht="16.8">
      <c r="A31" s="187"/>
      <c r="B31" s="188" t="s">
        <v>581</v>
      </c>
      <c r="C31" s="189">
        <v>12149</v>
      </c>
      <c r="D31" s="190">
        <v>12149</v>
      </c>
      <c r="E31" s="189">
        <v>0</v>
      </c>
      <c r="F31" s="189"/>
      <c r="G31" s="189">
        <v>0</v>
      </c>
      <c r="H31" s="189"/>
      <c r="I31" s="189"/>
      <c r="J31" s="189"/>
      <c r="K31" s="191">
        <v>13059.022000000001</v>
      </c>
      <c r="L31" s="190">
        <v>12149</v>
      </c>
      <c r="M31" s="189">
        <v>910.02200000000005</v>
      </c>
      <c r="N31" s="189"/>
      <c r="O31" s="189">
        <v>910.02200000000005</v>
      </c>
      <c r="P31" s="189"/>
      <c r="Q31" s="190">
        <v>900.02200000000005</v>
      </c>
      <c r="R31" s="192">
        <v>10</v>
      </c>
      <c r="S31" s="193">
        <v>1.0749050950695531</v>
      </c>
      <c r="T31" s="193">
        <v>1</v>
      </c>
      <c r="U31" s="193"/>
      <c r="V31" s="193"/>
      <c r="W31" s="193"/>
      <c r="X31" s="193"/>
      <c r="Y31" s="193"/>
      <c r="Z31" s="194"/>
    </row>
    <row r="32" spans="1:26" ht="16.8">
      <c r="A32" s="187"/>
      <c r="B32" s="188" t="s">
        <v>582</v>
      </c>
      <c r="C32" s="189">
        <v>7802</v>
      </c>
      <c r="D32" s="190">
        <v>7802</v>
      </c>
      <c r="E32" s="189">
        <v>0</v>
      </c>
      <c r="F32" s="189"/>
      <c r="G32" s="189">
        <v>0</v>
      </c>
      <c r="H32" s="189"/>
      <c r="I32" s="189"/>
      <c r="J32" s="189"/>
      <c r="K32" s="191">
        <v>8664.3989999999994</v>
      </c>
      <c r="L32" s="190">
        <v>7802</v>
      </c>
      <c r="M32" s="189">
        <v>862.399</v>
      </c>
      <c r="N32" s="189"/>
      <c r="O32" s="189">
        <v>862.399</v>
      </c>
      <c r="P32" s="189"/>
      <c r="Q32" s="190">
        <v>862.399</v>
      </c>
      <c r="R32" s="192">
        <v>0</v>
      </c>
      <c r="S32" s="193">
        <v>1.1105356318892592</v>
      </c>
      <c r="T32" s="193">
        <v>1</v>
      </c>
      <c r="U32" s="193"/>
      <c r="V32" s="193"/>
      <c r="W32" s="193"/>
      <c r="X32" s="193"/>
      <c r="Y32" s="193"/>
      <c r="Z32" s="194"/>
    </row>
    <row r="33" spans="1:26">
      <c r="A33" s="181">
        <v>2</v>
      </c>
      <c r="B33" s="182" t="s">
        <v>380</v>
      </c>
      <c r="C33" s="183">
        <v>328397</v>
      </c>
      <c r="D33" s="183">
        <v>315097</v>
      </c>
      <c r="E33" s="183">
        <v>13300</v>
      </c>
      <c r="F33" s="183">
        <v>0</v>
      </c>
      <c r="G33" s="183">
        <v>13300</v>
      </c>
      <c r="H33" s="183">
        <v>0</v>
      </c>
      <c r="I33" s="183">
        <v>13300</v>
      </c>
      <c r="J33" s="183">
        <v>0</v>
      </c>
      <c r="K33" s="184">
        <v>406702.11224000005</v>
      </c>
      <c r="L33" s="183">
        <v>315097</v>
      </c>
      <c r="M33" s="183">
        <v>91605.112240000002</v>
      </c>
      <c r="N33" s="183">
        <v>0</v>
      </c>
      <c r="O33" s="183">
        <v>91605.112240000002</v>
      </c>
      <c r="P33" s="183">
        <v>87164.578500000003</v>
      </c>
      <c r="Q33" s="183">
        <v>3984</v>
      </c>
      <c r="R33" s="183">
        <v>456.53373999999997</v>
      </c>
      <c r="S33" s="179">
        <v>1.2384464908022912</v>
      </c>
      <c r="T33" s="179">
        <v>1</v>
      </c>
      <c r="U33" s="179">
        <v>6.8876024240601508</v>
      </c>
      <c r="V33" s="179"/>
      <c r="W33" s="179">
        <v>6.8876024240601508</v>
      </c>
      <c r="X33" s="179"/>
      <c r="Y33" s="179">
        <v>0.29954887218045112</v>
      </c>
      <c r="Z33" s="180"/>
    </row>
    <row r="34" spans="1:26">
      <c r="A34" s="181" t="s">
        <v>569</v>
      </c>
      <c r="B34" s="182" t="s">
        <v>583</v>
      </c>
      <c r="C34" s="183">
        <v>265225</v>
      </c>
      <c r="D34" s="183">
        <v>251925</v>
      </c>
      <c r="E34" s="183">
        <v>13300</v>
      </c>
      <c r="F34" s="183"/>
      <c r="G34" s="183">
        <v>13300</v>
      </c>
      <c r="H34" s="183"/>
      <c r="I34" s="183">
        <v>13300</v>
      </c>
      <c r="J34" s="183"/>
      <c r="K34" s="184">
        <v>335017.13374000002</v>
      </c>
      <c r="L34" s="183">
        <v>251925</v>
      </c>
      <c r="M34" s="183">
        <v>83092.133740000005</v>
      </c>
      <c r="N34" s="183"/>
      <c r="O34" s="183">
        <v>83092.133740000005</v>
      </c>
      <c r="P34" s="183">
        <v>79969</v>
      </c>
      <c r="Q34" s="183">
        <v>2716</v>
      </c>
      <c r="R34" s="183">
        <v>407.13373999999999</v>
      </c>
      <c r="S34" s="179">
        <v>1.2631431190121596</v>
      </c>
      <c r="T34" s="179">
        <v>1</v>
      </c>
      <c r="U34" s="179">
        <v>6.2475288526315795</v>
      </c>
      <c r="V34" s="179"/>
      <c r="W34" s="179">
        <v>6.2475288526315795</v>
      </c>
      <c r="X34" s="179"/>
      <c r="Y34" s="179">
        <v>0.20421052631578948</v>
      </c>
      <c r="Z34" s="180"/>
    </row>
    <row r="35" spans="1:26">
      <c r="A35" s="181" t="s">
        <v>571</v>
      </c>
      <c r="B35" s="182" t="s">
        <v>584</v>
      </c>
      <c r="C35" s="183">
        <v>63172</v>
      </c>
      <c r="D35" s="183">
        <v>63172</v>
      </c>
      <c r="E35" s="183">
        <v>0</v>
      </c>
      <c r="F35" s="183">
        <v>0</v>
      </c>
      <c r="G35" s="183">
        <v>0</v>
      </c>
      <c r="H35" s="183">
        <v>0</v>
      </c>
      <c r="I35" s="183">
        <v>0</v>
      </c>
      <c r="J35" s="183">
        <v>0</v>
      </c>
      <c r="K35" s="184">
        <v>71684.978499999997</v>
      </c>
      <c r="L35" s="183">
        <v>63172</v>
      </c>
      <c r="M35" s="183">
        <v>8512.9784999999993</v>
      </c>
      <c r="N35" s="183">
        <v>0</v>
      </c>
      <c r="O35" s="183">
        <v>8512.9784999999993</v>
      </c>
      <c r="P35" s="183">
        <v>7195.5784999999996</v>
      </c>
      <c r="Q35" s="183">
        <v>1268</v>
      </c>
      <c r="R35" s="183">
        <v>49.4</v>
      </c>
      <c r="S35" s="179">
        <v>1.1347587301336035</v>
      </c>
      <c r="T35" s="179">
        <v>1</v>
      </c>
      <c r="U35" s="179"/>
      <c r="V35" s="179"/>
      <c r="W35" s="179"/>
      <c r="X35" s="179"/>
      <c r="Y35" s="179"/>
      <c r="Z35" s="180"/>
    </row>
    <row r="36" spans="1:26">
      <c r="A36" s="195"/>
      <c r="B36" s="196" t="s">
        <v>417</v>
      </c>
      <c r="C36" s="189">
        <v>11622</v>
      </c>
      <c r="D36" s="190">
        <v>11622</v>
      </c>
      <c r="E36" s="189">
        <v>0</v>
      </c>
      <c r="F36" s="189"/>
      <c r="G36" s="189">
        <v>0</v>
      </c>
      <c r="H36" s="189"/>
      <c r="I36" s="189"/>
      <c r="J36" s="189"/>
      <c r="K36" s="191">
        <v>13128.359</v>
      </c>
      <c r="L36" s="190">
        <v>11622</v>
      </c>
      <c r="M36" s="189">
        <v>1506.3589999999999</v>
      </c>
      <c r="N36" s="189"/>
      <c r="O36" s="189">
        <v>1506.3589999999999</v>
      </c>
      <c r="P36" s="189">
        <v>994.35899999999992</v>
      </c>
      <c r="Q36" s="190">
        <v>512</v>
      </c>
      <c r="R36" s="189"/>
      <c r="S36" s="193">
        <v>1.1296127172603683</v>
      </c>
      <c r="T36" s="193">
        <v>1</v>
      </c>
      <c r="U36" s="193"/>
      <c r="V36" s="193"/>
      <c r="W36" s="193"/>
      <c r="X36" s="193"/>
      <c r="Y36" s="193"/>
      <c r="Z36" s="194"/>
    </row>
    <row r="37" spans="1:26">
      <c r="A37" s="195"/>
      <c r="B37" s="196" t="s">
        <v>418</v>
      </c>
      <c r="C37" s="189">
        <v>7671</v>
      </c>
      <c r="D37" s="190">
        <v>7671</v>
      </c>
      <c r="E37" s="189">
        <v>0</v>
      </c>
      <c r="F37" s="189"/>
      <c r="G37" s="189">
        <v>0</v>
      </c>
      <c r="H37" s="189"/>
      <c r="I37" s="189"/>
      <c r="J37" s="189"/>
      <c r="K37" s="191">
        <v>7999.4859999999999</v>
      </c>
      <c r="L37" s="190">
        <v>7671</v>
      </c>
      <c r="M37" s="189">
        <v>328.48599999999999</v>
      </c>
      <c r="N37" s="189"/>
      <c r="O37" s="189">
        <v>328.48599999999999</v>
      </c>
      <c r="P37" s="189">
        <v>328.48599999999999</v>
      </c>
      <c r="Q37" s="190"/>
      <c r="R37" s="189"/>
      <c r="S37" s="193">
        <v>1.0428217963759614</v>
      </c>
      <c r="T37" s="193">
        <v>1</v>
      </c>
      <c r="U37" s="193"/>
      <c r="V37" s="193"/>
      <c r="W37" s="193"/>
      <c r="X37" s="193"/>
      <c r="Y37" s="193"/>
      <c r="Z37" s="194"/>
    </row>
    <row r="38" spans="1:26" s="197" customFormat="1">
      <c r="A38" s="195"/>
      <c r="B38" s="196" t="s">
        <v>419</v>
      </c>
      <c r="C38" s="189">
        <v>8475</v>
      </c>
      <c r="D38" s="190">
        <v>8475</v>
      </c>
      <c r="E38" s="189">
        <v>0</v>
      </c>
      <c r="F38" s="189"/>
      <c r="G38" s="189">
        <v>0</v>
      </c>
      <c r="H38" s="189"/>
      <c r="I38" s="189"/>
      <c r="J38" s="189"/>
      <c r="K38" s="191">
        <v>9215.9650000000001</v>
      </c>
      <c r="L38" s="190">
        <v>8475</v>
      </c>
      <c r="M38" s="189">
        <v>740.96500000000003</v>
      </c>
      <c r="N38" s="189"/>
      <c r="O38" s="189">
        <v>740.96500000000003</v>
      </c>
      <c r="P38" s="189">
        <v>351.96500000000003</v>
      </c>
      <c r="Q38" s="190">
        <v>389</v>
      </c>
      <c r="R38" s="189"/>
      <c r="S38" s="193">
        <v>1.0874294985250739</v>
      </c>
      <c r="T38" s="193">
        <v>1</v>
      </c>
      <c r="U38" s="193"/>
      <c r="V38" s="193"/>
      <c r="W38" s="193"/>
      <c r="X38" s="193"/>
      <c r="Y38" s="193"/>
      <c r="Z38" s="194"/>
    </row>
    <row r="39" spans="1:26" s="198" customFormat="1">
      <c r="A39" s="195"/>
      <c r="B39" s="196" t="s">
        <v>621</v>
      </c>
      <c r="C39" s="189">
        <v>9698</v>
      </c>
      <c r="D39" s="190">
        <v>9698</v>
      </c>
      <c r="E39" s="189">
        <v>0</v>
      </c>
      <c r="F39" s="189"/>
      <c r="G39" s="189">
        <v>0</v>
      </c>
      <c r="H39" s="189"/>
      <c r="I39" s="189"/>
      <c r="J39" s="189"/>
      <c r="K39" s="191">
        <v>10331.096</v>
      </c>
      <c r="L39" s="190">
        <v>9698</v>
      </c>
      <c r="M39" s="189">
        <v>633.096</v>
      </c>
      <c r="N39" s="189"/>
      <c r="O39" s="189">
        <v>633.096</v>
      </c>
      <c r="P39" s="189">
        <v>305.096</v>
      </c>
      <c r="Q39" s="190">
        <v>328</v>
      </c>
      <c r="R39" s="189"/>
      <c r="S39" s="193">
        <v>1.0652810888843061</v>
      </c>
      <c r="T39" s="193">
        <v>1</v>
      </c>
      <c r="U39" s="193"/>
      <c r="V39" s="193"/>
      <c r="W39" s="193"/>
      <c r="X39" s="193"/>
      <c r="Y39" s="193"/>
      <c r="Z39" s="194"/>
    </row>
    <row r="40" spans="1:26" s="198" customFormat="1">
      <c r="A40" s="195"/>
      <c r="B40" s="196" t="s">
        <v>622</v>
      </c>
      <c r="C40" s="189">
        <v>5940</v>
      </c>
      <c r="D40" s="190">
        <v>5940</v>
      </c>
      <c r="E40" s="189">
        <v>0</v>
      </c>
      <c r="F40" s="189"/>
      <c r="G40" s="189">
        <v>0</v>
      </c>
      <c r="H40" s="189"/>
      <c r="I40" s="189"/>
      <c r="J40" s="189"/>
      <c r="K40" s="191">
        <v>6133.3050000000003</v>
      </c>
      <c r="L40" s="190">
        <v>5940</v>
      </c>
      <c r="M40" s="189">
        <v>193.30500000000001</v>
      </c>
      <c r="N40" s="189"/>
      <c r="O40" s="189">
        <v>193.30500000000001</v>
      </c>
      <c r="P40" s="189">
        <v>193.30500000000001</v>
      </c>
      <c r="Q40" s="190"/>
      <c r="R40" s="189"/>
      <c r="S40" s="193">
        <v>1.0325429292929293</v>
      </c>
      <c r="T40" s="193">
        <v>1</v>
      </c>
      <c r="U40" s="193"/>
      <c r="V40" s="193"/>
      <c r="W40" s="193"/>
      <c r="X40" s="193"/>
      <c r="Y40" s="193"/>
      <c r="Z40" s="194"/>
    </row>
    <row r="41" spans="1:26" s="198" customFormat="1">
      <c r="A41" s="195"/>
      <c r="B41" s="199" t="s">
        <v>420</v>
      </c>
      <c r="C41" s="189">
        <v>9034</v>
      </c>
      <c r="D41" s="190">
        <v>9034</v>
      </c>
      <c r="E41" s="189">
        <v>0</v>
      </c>
      <c r="F41" s="189"/>
      <c r="G41" s="189">
        <v>0</v>
      </c>
      <c r="H41" s="189"/>
      <c r="I41" s="189"/>
      <c r="J41" s="189"/>
      <c r="K41" s="191">
        <v>11711.9535</v>
      </c>
      <c r="L41" s="190">
        <v>9034</v>
      </c>
      <c r="M41" s="189">
        <v>2677.9535000000001</v>
      </c>
      <c r="N41" s="189"/>
      <c r="O41" s="189">
        <v>2677.9535000000001</v>
      </c>
      <c r="P41" s="189">
        <v>2608.9535000000001</v>
      </c>
      <c r="Q41" s="190">
        <v>39</v>
      </c>
      <c r="R41" s="189">
        <v>30</v>
      </c>
      <c r="S41" s="193">
        <v>1.2964305401815364</v>
      </c>
      <c r="T41" s="193">
        <v>1</v>
      </c>
      <c r="U41" s="193"/>
      <c r="V41" s="193"/>
      <c r="W41" s="193"/>
      <c r="X41" s="193"/>
      <c r="Y41" s="193"/>
      <c r="Z41" s="194"/>
    </row>
    <row r="42" spans="1:26" s="198" customFormat="1">
      <c r="A42" s="195"/>
      <c r="B42" s="199" t="s">
        <v>421</v>
      </c>
      <c r="C42" s="189">
        <v>10732</v>
      </c>
      <c r="D42" s="190">
        <v>10732</v>
      </c>
      <c r="E42" s="189">
        <v>0</v>
      </c>
      <c r="F42" s="189"/>
      <c r="G42" s="189">
        <v>0</v>
      </c>
      <c r="H42" s="189"/>
      <c r="I42" s="189"/>
      <c r="J42" s="189"/>
      <c r="K42" s="191">
        <v>13164.814</v>
      </c>
      <c r="L42" s="190">
        <v>10732</v>
      </c>
      <c r="M42" s="189">
        <v>2432.8139999999999</v>
      </c>
      <c r="N42" s="189"/>
      <c r="O42" s="189">
        <v>2432.8139999999999</v>
      </c>
      <c r="P42" s="189">
        <v>2413.4139999999998</v>
      </c>
      <c r="Q42" s="190"/>
      <c r="R42" s="189">
        <v>19.399999999999999</v>
      </c>
      <c r="S42" s="193">
        <v>1.2266878494222886</v>
      </c>
      <c r="T42" s="193">
        <v>1</v>
      </c>
      <c r="U42" s="193"/>
      <c r="V42" s="193"/>
      <c r="W42" s="193"/>
      <c r="X42" s="193"/>
      <c r="Y42" s="193"/>
      <c r="Z42" s="194"/>
    </row>
    <row r="43" spans="1:26" s="198" customFormat="1">
      <c r="A43" s="181">
        <v>3</v>
      </c>
      <c r="B43" s="200" t="s">
        <v>381</v>
      </c>
      <c r="C43" s="183">
        <v>491763.9</v>
      </c>
      <c r="D43" s="183">
        <v>457663.9</v>
      </c>
      <c r="E43" s="183">
        <v>34100</v>
      </c>
      <c r="F43" s="183">
        <v>0</v>
      </c>
      <c r="G43" s="183">
        <v>34100</v>
      </c>
      <c r="H43" s="183">
        <v>0</v>
      </c>
      <c r="I43" s="183">
        <v>34100</v>
      </c>
      <c r="J43" s="183">
        <v>0</v>
      </c>
      <c r="K43" s="184">
        <v>615709.21148000006</v>
      </c>
      <c r="L43" s="183">
        <v>456437.46874000004</v>
      </c>
      <c r="M43" s="183">
        <v>159271.74274000002</v>
      </c>
      <c r="N43" s="183">
        <v>0</v>
      </c>
      <c r="O43" s="183">
        <v>159271.74274000002</v>
      </c>
      <c r="P43" s="183">
        <v>0</v>
      </c>
      <c r="Q43" s="183">
        <v>158128.62546400001</v>
      </c>
      <c r="R43" s="183">
        <v>1143.1172759999999</v>
      </c>
      <c r="S43" s="179">
        <v>1.2520423143707784</v>
      </c>
      <c r="T43" s="179">
        <v>0.99732023596355324</v>
      </c>
      <c r="U43" s="179">
        <v>4.6707255935483873</v>
      </c>
      <c r="V43" s="179"/>
      <c r="W43" s="179">
        <v>4.6707255935483873</v>
      </c>
      <c r="X43" s="179"/>
      <c r="Y43" s="179">
        <v>4.6372030927859242</v>
      </c>
      <c r="Z43" s="180"/>
    </row>
    <row r="44" spans="1:26" s="198" customFormat="1">
      <c r="A44" s="181" t="s">
        <v>569</v>
      </c>
      <c r="B44" s="182" t="s">
        <v>570</v>
      </c>
      <c r="C44" s="183">
        <v>415417</v>
      </c>
      <c r="D44" s="183">
        <v>381317</v>
      </c>
      <c r="E44" s="183">
        <v>34100</v>
      </c>
      <c r="F44" s="183"/>
      <c r="G44" s="183">
        <v>34100</v>
      </c>
      <c r="H44" s="183"/>
      <c r="I44" s="183">
        <v>34100</v>
      </c>
      <c r="J44" s="183"/>
      <c r="K44" s="184">
        <v>521740.66200000001</v>
      </c>
      <c r="L44" s="183">
        <v>381317</v>
      </c>
      <c r="M44" s="183">
        <v>140423.66200000001</v>
      </c>
      <c r="N44" s="183"/>
      <c r="O44" s="183">
        <v>140423.66200000001</v>
      </c>
      <c r="P44" s="183"/>
      <c r="Q44" s="183">
        <v>139379.944724</v>
      </c>
      <c r="R44" s="183">
        <v>1043.7172759999999</v>
      </c>
      <c r="S44" s="179">
        <v>1.2559444172963552</v>
      </c>
      <c r="T44" s="179">
        <v>1</v>
      </c>
      <c r="U44" s="179">
        <v>4.1179959530791796</v>
      </c>
      <c r="V44" s="179"/>
      <c r="W44" s="179">
        <v>4.1179959530791796</v>
      </c>
      <c r="X44" s="179"/>
      <c r="Y44" s="179">
        <v>4.0873884083284455</v>
      </c>
      <c r="Z44" s="180"/>
    </row>
    <row r="45" spans="1:26" s="198" customFormat="1">
      <c r="A45" s="181" t="s">
        <v>571</v>
      </c>
      <c r="B45" s="182" t="s">
        <v>572</v>
      </c>
      <c r="C45" s="183">
        <v>76346.900000000009</v>
      </c>
      <c r="D45" s="183">
        <v>76346.900000000009</v>
      </c>
      <c r="E45" s="183">
        <v>0</v>
      </c>
      <c r="F45" s="183">
        <v>0</v>
      </c>
      <c r="G45" s="183">
        <v>0</v>
      </c>
      <c r="H45" s="183">
        <v>0</v>
      </c>
      <c r="I45" s="183">
        <v>0</v>
      </c>
      <c r="J45" s="183">
        <v>0</v>
      </c>
      <c r="K45" s="184">
        <v>93968.549480000001</v>
      </c>
      <c r="L45" s="183">
        <v>75120.468740000011</v>
      </c>
      <c r="M45" s="183">
        <v>18848.080739999998</v>
      </c>
      <c r="N45" s="183">
        <v>0</v>
      </c>
      <c r="O45" s="183">
        <v>18848.080739999998</v>
      </c>
      <c r="P45" s="183">
        <v>0</v>
      </c>
      <c r="Q45" s="183">
        <v>18748.68074</v>
      </c>
      <c r="R45" s="183">
        <v>99.4</v>
      </c>
      <c r="S45" s="179">
        <v>1.2308102814914554</v>
      </c>
      <c r="T45" s="179">
        <v>0.98393606996485783</v>
      </c>
      <c r="U45" s="179"/>
      <c r="V45" s="179"/>
      <c r="W45" s="179"/>
      <c r="X45" s="179"/>
      <c r="Y45" s="179"/>
      <c r="Z45" s="180"/>
    </row>
    <row r="46" spans="1:26" s="198" customFormat="1">
      <c r="A46" s="195"/>
      <c r="B46" s="199" t="s">
        <v>422</v>
      </c>
      <c r="C46" s="189">
        <v>8214.4</v>
      </c>
      <c r="D46" s="190">
        <v>8214.4</v>
      </c>
      <c r="E46" s="189">
        <v>0</v>
      </c>
      <c r="F46" s="189"/>
      <c r="G46" s="189">
        <v>0</v>
      </c>
      <c r="H46" s="189"/>
      <c r="I46" s="189"/>
      <c r="J46" s="189"/>
      <c r="K46" s="184">
        <v>9140.1579999999994</v>
      </c>
      <c r="L46" s="190">
        <v>8106.375</v>
      </c>
      <c r="M46" s="189">
        <v>1033.7829999999999</v>
      </c>
      <c r="N46" s="189"/>
      <c r="O46" s="183">
        <v>1033.7829999999999</v>
      </c>
      <c r="P46" s="189"/>
      <c r="Q46" s="190">
        <v>1033.7829999999999</v>
      </c>
      <c r="R46" s="189"/>
      <c r="S46" s="193">
        <v>1.1126994059213089</v>
      </c>
      <c r="T46" s="193">
        <v>0.98684931340085702</v>
      </c>
      <c r="U46" s="193"/>
      <c r="V46" s="193"/>
      <c r="W46" s="193"/>
      <c r="X46" s="193"/>
      <c r="Y46" s="193"/>
      <c r="Z46" s="194"/>
    </row>
    <row r="47" spans="1:26" s="198" customFormat="1">
      <c r="A47" s="195"/>
      <c r="B47" s="199" t="s">
        <v>423</v>
      </c>
      <c r="C47" s="189">
        <v>8992.7000000000007</v>
      </c>
      <c r="D47" s="190">
        <v>8992.7000000000007</v>
      </c>
      <c r="E47" s="189">
        <v>0</v>
      </c>
      <c r="F47" s="189"/>
      <c r="G47" s="189">
        <v>0</v>
      </c>
      <c r="H47" s="189"/>
      <c r="I47" s="189"/>
      <c r="J47" s="189"/>
      <c r="K47" s="184">
        <v>12808.356235000001</v>
      </c>
      <c r="L47" s="190">
        <v>8835.0602350000008</v>
      </c>
      <c r="M47" s="189">
        <v>3973.2959999999998</v>
      </c>
      <c r="N47" s="189"/>
      <c r="O47" s="183">
        <v>3973.2959999999998</v>
      </c>
      <c r="P47" s="189"/>
      <c r="Q47" s="190">
        <v>3963.2959999999998</v>
      </c>
      <c r="R47" s="189">
        <v>10</v>
      </c>
      <c r="S47" s="193">
        <v>1.4243059631701269</v>
      </c>
      <c r="T47" s="193">
        <v>0.98247025198216331</v>
      </c>
      <c r="U47" s="193"/>
      <c r="V47" s="193"/>
      <c r="W47" s="193"/>
      <c r="X47" s="193"/>
      <c r="Y47" s="193"/>
      <c r="Z47" s="194"/>
    </row>
    <row r="48" spans="1:26" s="201" customFormat="1">
      <c r="A48" s="195"/>
      <c r="B48" s="199" t="s">
        <v>424</v>
      </c>
      <c r="C48" s="189">
        <v>8865.4</v>
      </c>
      <c r="D48" s="190">
        <v>8865.4</v>
      </c>
      <c r="E48" s="189">
        <v>0</v>
      </c>
      <c r="F48" s="189"/>
      <c r="G48" s="189">
        <v>0</v>
      </c>
      <c r="H48" s="189"/>
      <c r="I48" s="189"/>
      <c r="J48" s="189"/>
      <c r="K48" s="184">
        <v>15708.430319999999</v>
      </c>
      <c r="L48" s="190">
        <v>8691.7673200000008</v>
      </c>
      <c r="M48" s="189">
        <v>7016.6629999999996</v>
      </c>
      <c r="N48" s="189"/>
      <c r="O48" s="183">
        <v>7016.6629999999996</v>
      </c>
      <c r="P48" s="189"/>
      <c r="Q48" s="190">
        <v>7006.6629999999996</v>
      </c>
      <c r="R48" s="189">
        <v>10</v>
      </c>
      <c r="S48" s="193">
        <v>1.7718806055000338</v>
      </c>
      <c r="T48" s="193">
        <v>0.98041456899857893</v>
      </c>
      <c r="U48" s="193"/>
      <c r="V48" s="193"/>
      <c r="W48" s="193"/>
      <c r="X48" s="193"/>
      <c r="Y48" s="193"/>
      <c r="Z48" s="194"/>
    </row>
    <row r="49" spans="1:26" s="198" customFormat="1">
      <c r="A49" s="195"/>
      <c r="B49" s="199" t="s">
        <v>425</v>
      </c>
      <c r="C49" s="189">
        <v>11061.4</v>
      </c>
      <c r="D49" s="190">
        <v>11061.4</v>
      </c>
      <c r="E49" s="189">
        <v>0</v>
      </c>
      <c r="F49" s="189"/>
      <c r="G49" s="189">
        <v>0</v>
      </c>
      <c r="H49" s="189"/>
      <c r="I49" s="189"/>
      <c r="J49" s="189"/>
      <c r="K49" s="184">
        <v>14390.70048</v>
      </c>
      <c r="L49" s="190">
        <v>10881.634480000001</v>
      </c>
      <c r="M49" s="189">
        <v>3509.0659999999998</v>
      </c>
      <c r="N49" s="189"/>
      <c r="O49" s="183">
        <v>3509.0659999999998</v>
      </c>
      <c r="P49" s="189"/>
      <c r="Q49" s="190">
        <v>3499.0659999999998</v>
      </c>
      <c r="R49" s="189">
        <v>10</v>
      </c>
      <c r="S49" s="193">
        <v>1.3009836440233604</v>
      </c>
      <c r="T49" s="193">
        <v>0.98374839351257537</v>
      </c>
      <c r="U49" s="193"/>
      <c r="V49" s="193"/>
      <c r="W49" s="193"/>
      <c r="X49" s="193"/>
      <c r="Y49" s="193"/>
      <c r="Z49" s="194"/>
    </row>
    <row r="50" spans="1:26" s="198" customFormat="1">
      <c r="A50" s="195"/>
      <c r="B50" s="196" t="s">
        <v>426</v>
      </c>
      <c r="C50" s="189">
        <v>8743.7999999999993</v>
      </c>
      <c r="D50" s="190">
        <v>8743.7999999999993</v>
      </c>
      <c r="E50" s="189">
        <v>0</v>
      </c>
      <c r="F50" s="189"/>
      <c r="G50" s="189">
        <v>0</v>
      </c>
      <c r="H50" s="189"/>
      <c r="I50" s="189"/>
      <c r="J50" s="189"/>
      <c r="K50" s="184">
        <v>9434.9014800000004</v>
      </c>
      <c r="L50" s="190">
        <v>8612.3194800000001</v>
      </c>
      <c r="M50" s="189">
        <v>822.58199999999999</v>
      </c>
      <c r="N50" s="189"/>
      <c r="O50" s="183">
        <v>822.58199999999999</v>
      </c>
      <c r="P50" s="189"/>
      <c r="Q50" s="190">
        <v>812.58199999999999</v>
      </c>
      <c r="R50" s="189">
        <v>10</v>
      </c>
      <c r="S50" s="193">
        <v>1.0790390310848832</v>
      </c>
      <c r="T50" s="193">
        <v>0.98496300006862014</v>
      </c>
      <c r="U50" s="193"/>
      <c r="V50" s="193"/>
      <c r="W50" s="193"/>
      <c r="X50" s="193"/>
      <c r="Y50" s="193"/>
      <c r="Z50" s="194"/>
    </row>
    <row r="51" spans="1:26" s="198" customFormat="1">
      <c r="A51" s="195"/>
      <c r="B51" s="199" t="s">
        <v>427</v>
      </c>
      <c r="C51" s="189">
        <v>7227.9</v>
      </c>
      <c r="D51" s="190">
        <v>7227.9</v>
      </c>
      <c r="E51" s="189">
        <v>0</v>
      </c>
      <c r="F51" s="189"/>
      <c r="G51" s="189">
        <v>0</v>
      </c>
      <c r="H51" s="189"/>
      <c r="I51" s="189"/>
      <c r="J51" s="189"/>
      <c r="K51" s="184">
        <v>7704.6122049999994</v>
      </c>
      <c r="L51" s="190">
        <v>7136.3462049999998</v>
      </c>
      <c r="M51" s="189">
        <v>568.26599999999996</v>
      </c>
      <c r="N51" s="189"/>
      <c r="O51" s="183">
        <v>568.26599999999996</v>
      </c>
      <c r="P51" s="189"/>
      <c r="Q51" s="190">
        <v>558.26599999999996</v>
      </c>
      <c r="R51" s="189">
        <v>10</v>
      </c>
      <c r="S51" s="193">
        <v>1.065954454959255</v>
      </c>
      <c r="T51" s="193">
        <v>0.98733327868398846</v>
      </c>
      <c r="U51" s="193"/>
      <c r="V51" s="193"/>
      <c r="W51" s="193"/>
      <c r="X51" s="193"/>
      <c r="Y51" s="193"/>
      <c r="Z51" s="194"/>
    </row>
    <row r="52" spans="1:26" s="198" customFormat="1">
      <c r="A52" s="195"/>
      <c r="B52" s="199" t="s">
        <v>428</v>
      </c>
      <c r="C52" s="189">
        <v>6882.3</v>
      </c>
      <c r="D52" s="190">
        <v>6882.3</v>
      </c>
      <c r="E52" s="189">
        <v>0</v>
      </c>
      <c r="F52" s="189"/>
      <c r="G52" s="189">
        <v>0</v>
      </c>
      <c r="H52" s="189"/>
      <c r="I52" s="189"/>
      <c r="J52" s="189"/>
      <c r="K52" s="184">
        <v>8011.6842199999992</v>
      </c>
      <c r="L52" s="190">
        <v>6762.1344799999997</v>
      </c>
      <c r="M52" s="189">
        <v>1249.5497399999999</v>
      </c>
      <c r="N52" s="189"/>
      <c r="O52" s="183">
        <v>1249.5497399999999</v>
      </c>
      <c r="P52" s="189"/>
      <c r="Q52" s="190">
        <v>1239.5497399999999</v>
      </c>
      <c r="R52" s="189">
        <v>10</v>
      </c>
      <c r="S52" s="193">
        <v>1.1640998241866816</v>
      </c>
      <c r="T52" s="193">
        <v>0.98253991834125209</v>
      </c>
      <c r="U52" s="193"/>
      <c r="V52" s="193"/>
      <c r="W52" s="193"/>
      <c r="X52" s="193"/>
      <c r="Y52" s="193"/>
      <c r="Z52" s="194"/>
    </row>
    <row r="53" spans="1:26" s="198" customFormat="1">
      <c r="A53" s="195"/>
      <c r="B53" s="199" t="s">
        <v>429</v>
      </c>
      <c r="C53" s="189">
        <v>7382.9</v>
      </c>
      <c r="D53" s="190">
        <v>7382.9</v>
      </c>
      <c r="E53" s="189">
        <v>0</v>
      </c>
      <c r="F53" s="189"/>
      <c r="G53" s="189">
        <v>0</v>
      </c>
      <c r="H53" s="189"/>
      <c r="I53" s="189"/>
      <c r="J53" s="189"/>
      <c r="K53" s="184">
        <v>7367.4866200000006</v>
      </c>
      <c r="L53" s="190">
        <v>7239.6186200000002</v>
      </c>
      <c r="M53" s="189">
        <v>127.86799999999999</v>
      </c>
      <c r="N53" s="189"/>
      <c r="O53" s="183">
        <v>127.86799999999999</v>
      </c>
      <c r="P53" s="189"/>
      <c r="Q53" s="190">
        <v>98.467999999999989</v>
      </c>
      <c r="R53" s="189">
        <v>29.4</v>
      </c>
      <c r="S53" s="193">
        <v>0.99791228649988495</v>
      </c>
      <c r="T53" s="193">
        <v>0.98059280499532708</v>
      </c>
      <c r="U53" s="193"/>
      <c r="V53" s="193"/>
      <c r="W53" s="193"/>
      <c r="X53" s="193"/>
      <c r="Y53" s="193"/>
      <c r="Z53" s="194"/>
    </row>
    <row r="54" spans="1:26" s="198" customFormat="1">
      <c r="A54" s="195"/>
      <c r="B54" s="199" t="s">
        <v>430</v>
      </c>
      <c r="C54" s="189">
        <v>8976.1</v>
      </c>
      <c r="D54" s="190">
        <v>8976.1</v>
      </c>
      <c r="E54" s="189">
        <v>0</v>
      </c>
      <c r="F54" s="189"/>
      <c r="G54" s="189">
        <v>0</v>
      </c>
      <c r="H54" s="189"/>
      <c r="I54" s="189"/>
      <c r="J54" s="189"/>
      <c r="K54" s="184">
        <v>9402.2199199999995</v>
      </c>
      <c r="L54" s="190">
        <v>8855.2129199999999</v>
      </c>
      <c r="M54" s="189">
        <v>547.00699999999995</v>
      </c>
      <c r="N54" s="189"/>
      <c r="O54" s="183">
        <v>547.00699999999995</v>
      </c>
      <c r="P54" s="189"/>
      <c r="Q54" s="190">
        <v>537.00699999999995</v>
      </c>
      <c r="R54" s="189">
        <v>10</v>
      </c>
      <c r="S54" s="193">
        <v>1.0474727242343556</v>
      </c>
      <c r="T54" s="193">
        <v>0.98653233809783758</v>
      </c>
      <c r="U54" s="193"/>
      <c r="V54" s="193"/>
      <c r="W54" s="193"/>
      <c r="X54" s="193"/>
      <c r="Y54" s="193"/>
      <c r="Z54" s="194"/>
    </row>
    <row r="55" spans="1:26" s="198" customFormat="1">
      <c r="A55" s="181">
        <v>4</v>
      </c>
      <c r="B55" s="200" t="s">
        <v>382</v>
      </c>
      <c r="C55" s="183">
        <v>550649.73329999996</v>
      </c>
      <c r="D55" s="183">
        <v>504749.73330000002</v>
      </c>
      <c r="E55" s="183">
        <v>45900</v>
      </c>
      <c r="F55" s="183">
        <v>0</v>
      </c>
      <c r="G55" s="183">
        <v>45900</v>
      </c>
      <c r="H55" s="183">
        <v>0</v>
      </c>
      <c r="I55" s="183">
        <v>45900</v>
      </c>
      <c r="J55" s="183">
        <v>0</v>
      </c>
      <c r="K55" s="184">
        <v>629988.57568700006</v>
      </c>
      <c r="L55" s="183">
        <v>504749.73330000002</v>
      </c>
      <c r="M55" s="183">
        <v>125238.842387</v>
      </c>
      <c r="N55" s="183">
        <v>0</v>
      </c>
      <c r="O55" s="183">
        <v>125238.842387</v>
      </c>
      <c r="P55" s="183">
        <v>0</v>
      </c>
      <c r="Q55" s="183">
        <v>122930.843087</v>
      </c>
      <c r="R55" s="183">
        <v>2307.9992999999999</v>
      </c>
      <c r="S55" s="175">
        <v>37.884186912932051</v>
      </c>
      <c r="T55" s="175">
        <v>1</v>
      </c>
      <c r="U55" s="179">
        <v>2.728515084684096</v>
      </c>
      <c r="V55" s="179"/>
      <c r="W55" s="179">
        <v>2.728515084684096</v>
      </c>
      <c r="X55" s="179"/>
      <c r="Y55" s="179">
        <v>2.6782318755337693</v>
      </c>
      <c r="Z55" s="180"/>
    </row>
    <row r="56" spans="1:26" s="198" customFormat="1">
      <c r="A56" s="181" t="s">
        <v>569</v>
      </c>
      <c r="B56" s="182" t="s">
        <v>570</v>
      </c>
      <c r="C56" s="183">
        <v>445282</v>
      </c>
      <c r="D56" s="183">
        <v>399382</v>
      </c>
      <c r="E56" s="183">
        <v>45900</v>
      </c>
      <c r="F56" s="183"/>
      <c r="G56" s="183">
        <v>45900</v>
      </c>
      <c r="H56" s="183"/>
      <c r="I56" s="183">
        <v>45900</v>
      </c>
      <c r="J56" s="183"/>
      <c r="K56" s="184">
        <v>522332.37738700002</v>
      </c>
      <c r="L56" s="183">
        <v>399382</v>
      </c>
      <c r="M56" s="183">
        <v>122950.377387</v>
      </c>
      <c r="N56" s="183"/>
      <c r="O56" s="183">
        <v>122950.377387</v>
      </c>
      <c r="P56" s="183"/>
      <c r="Q56" s="183">
        <v>120835.76508700001</v>
      </c>
      <c r="R56" s="183">
        <v>2114.6122999999998</v>
      </c>
      <c r="S56" s="175">
        <v>19.447142119199757</v>
      </c>
      <c r="T56" s="175">
        <v>1</v>
      </c>
      <c r="U56" s="179">
        <v>2.6786574594117649</v>
      </c>
      <c r="V56" s="179"/>
      <c r="W56" s="179">
        <v>2.6786574594117649</v>
      </c>
      <c r="X56" s="179"/>
      <c r="Y56" s="179">
        <v>2.6325874746623095</v>
      </c>
      <c r="Z56" s="180"/>
    </row>
    <row r="57" spans="1:26" s="198" customFormat="1">
      <c r="A57" s="181" t="s">
        <v>571</v>
      </c>
      <c r="B57" s="182" t="s">
        <v>572</v>
      </c>
      <c r="C57" s="183">
        <v>105367.73330000001</v>
      </c>
      <c r="D57" s="183">
        <v>105367.73330000001</v>
      </c>
      <c r="E57" s="183"/>
      <c r="F57" s="183"/>
      <c r="G57" s="183"/>
      <c r="H57" s="183"/>
      <c r="I57" s="183"/>
      <c r="J57" s="183"/>
      <c r="K57" s="183">
        <v>107656.1983</v>
      </c>
      <c r="L57" s="183">
        <v>105367.73330000001</v>
      </c>
      <c r="M57" s="183">
        <v>2288.4649999999997</v>
      </c>
      <c r="N57" s="183">
        <v>0</v>
      </c>
      <c r="O57" s="183">
        <v>2288.4649999999997</v>
      </c>
      <c r="P57" s="183">
        <v>0</v>
      </c>
      <c r="Q57" s="183">
        <v>2095.078</v>
      </c>
      <c r="R57" s="183">
        <v>193.387</v>
      </c>
      <c r="S57" s="175">
        <v>10.247664889940312</v>
      </c>
      <c r="T57" s="175">
        <v>1</v>
      </c>
      <c r="U57" s="175"/>
      <c r="V57" s="175"/>
      <c r="W57" s="175"/>
      <c r="X57" s="175"/>
      <c r="Y57" s="175"/>
      <c r="Z57" s="176"/>
    </row>
    <row r="58" spans="1:26" s="198" customFormat="1">
      <c r="A58" s="202"/>
      <c r="B58" s="203" t="s">
        <v>431</v>
      </c>
      <c r="C58" s="189">
        <v>7099.6736000000001</v>
      </c>
      <c r="D58" s="190">
        <v>7099.6736000000001</v>
      </c>
      <c r="E58" s="189"/>
      <c r="F58" s="189"/>
      <c r="G58" s="189"/>
      <c r="H58" s="189"/>
      <c r="I58" s="189"/>
      <c r="J58" s="189"/>
      <c r="K58" s="191">
        <v>7398.7665999999999</v>
      </c>
      <c r="L58" s="190">
        <v>7099.6736000000001</v>
      </c>
      <c r="M58" s="189">
        <v>299.09300000000002</v>
      </c>
      <c r="N58" s="189"/>
      <c r="O58" s="189">
        <v>299.09300000000002</v>
      </c>
      <c r="P58" s="189"/>
      <c r="Q58" s="190">
        <v>299.09300000000002</v>
      </c>
      <c r="R58" s="189"/>
      <c r="S58" s="193">
        <v>1.0421277113359126</v>
      </c>
      <c r="T58" s="193">
        <v>1</v>
      </c>
      <c r="U58" s="193"/>
      <c r="V58" s="193"/>
      <c r="W58" s="193"/>
      <c r="X58" s="193"/>
      <c r="Y58" s="193"/>
      <c r="Z58" s="194"/>
    </row>
    <row r="59" spans="1:26" s="198" customFormat="1">
      <c r="A59" s="202"/>
      <c r="B59" s="203" t="s">
        <v>432</v>
      </c>
      <c r="C59" s="189">
        <v>9419.3384000000005</v>
      </c>
      <c r="D59" s="190">
        <v>9419.3384000000005</v>
      </c>
      <c r="E59" s="189"/>
      <c r="F59" s="189"/>
      <c r="G59" s="189"/>
      <c r="H59" s="189"/>
      <c r="I59" s="189"/>
      <c r="J59" s="189"/>
      <c r="K59" s="191">
        <v>9502.0124000000014</v>
      </c>
      <c r="L59" s="190">
        <v>9419.3384000000005</v>
      </c>
      <c r="M59" s="189">
        <v>82.674000000000007</v>
      </c>
      <c r="N59" s="189"/>
      <c r="O59" s="189">
        <v>82.674000000000007</v>
      </c>
      <c r="P59" s="189"/>
      <c r="Q59" s="190">
        <v>82.674000000000007</v>
      </c>
      <c r="R59" s="189"/>
      <c r="S59" s="193">
        <v>1.0087770495643305</v>
      </c>
      <c r="T59" s="193">
        <v>1</v>
      </c>
      <c r="U59" s="193"/>
      <c r="V59" s="193"/>
      <c r="W59" s="193"/>
      <c r="X59" s="193"/>
      <c r="Y59" s="193"/>
      <c r="Z59" s="194"/>
    </row>
    <row r="60" spans="1:26" s="198" customFormat="1">
      <c r="A60" s="202"/>
      <c r="B60" s="203" t="s">
        <v>433</v>
      </c>
      <c r="C60" s="189">
        <v>7602.1779999999999</v>
      </c>
      <c r="D60" s="190">
        <v>7602.1779999999999</v>
      </c>
      <c r="E60" s="189"/>
      <c r="F60" s="189"/>
      <c r="G60" s="189"/>
      <c r="H60" s="189"/>
      <c r="I60" s="189"/>
      <c r="J60" s="189"/>
      <c r="K60" s="191">
        <v>7849.3720000000003</v>
      </c>
      <c r="L60" s="190">
        <v>7602.1779999999999</v>
      </c>
      <c r="M60" s="189">
        <v>247.19399999999999</v>
      </c>
      <c r="N60" s="189"/>
      <c r="O60" s="189">
        <v>247.19399999999999</v>
      </c>
      <c r="P60" s="189"/>
      <c r="Q60" s="190">
        <v>247.19399999999999</v>
      </c>
      <c r="R60" s="189"/>
      <c r="S60" s="193">
        <v>1.03251620785517</v>
      </c>
      <c r="T60" s="193">
        <v>1</v>
      </c>
      <c r="U60" s="193"/>
      <c r="V60" s="193"/>
      <c r="W60" s="193"/>
      <c r="X60" s="193"/>
      <c r="Y60" s="193"/>
      <c r="Z60" s="194"/>
    </row>
    <row r="61" spans="1:26" s="201" customFormat="1">
      <c r="A61" s="202"/>
      <c r="B61" s="204" t="s">
        <v>434</v>
      </c>
      <c r="C61" s="189">
        <v>8893.0663000000004</v>
      </c>
      <c r="D61" s="190">
        <v>8893.0663000000004</v>
      </c>
      <c r="E61" s="189"/>
      <c r="F61" s="189"/>
      <c r="G61" s="189"/>
      <c r="H61" s="189"/>
      <c r="I61" s="189"/>
      <c r="J61" s="189"/>
      <c r="K61" s="191">
        <v>8990.3713000000007</v>
      </c>
      <c r="L61" s="190">
        <v>8893.0663000000004</v>
      </c>
      <c r="M61" s="189">
        <v>97.305000000000007</v>
      </c>
      <c r="N61" s="189"/>
      <c r="O61" s="189">
        <v>97.305000000000007</v>
      </c>
      <c r="P61" s="189"/>
      <c r="Q61" s="190">
        <v>97.305000000000007</v>
      </c>
      <c r="R61" s="189"/>
      <c r="S61" s="193">
        <v>1.0109416703662717</v>
      </c>
      <c r="T61" s="193">
        <v>1</v>
      </c>
      <c r="U61" s="193"/>
      <c r="V61" s="193"/>
      <c r="W61" s="193"/>
      <c r="X61" s="193"/>
      <c r="Y61" s="193"/>
      <c r="Z61" s="194"/>
    </row>
    <row r="62" spans="1:26" s="198" customFormat="1">
      <c r="A62" s="202"/>
      <c r="B62" s="203" t="s">
        <v>435</v>
      </c>
      <c r="C62" s="189">
        <v>9472.5095999999994</v>
      </c>
      <c r="D62" s="190">
        <v>9472.5095999999994</v>
      </c>
      <c r="E62" s="189"/>
      <c r="F62" s="189"/>
      <c r="G62" s="189"/>
      <c r="H62" s="189"/>
      <c r="I62" s="189"/>
      <c r="J62" s="189"/>
      <c r="K62" s="191">
        <v>9582.1206000000002</v>
      </c>
      <c r="L62" s="190">
        <v>9472.5095999999994</v>
      </c>
      <c r="M62" s="189">
        <v>109.611</v>
      </c>
      <c r="N62" s="189"/>
      <c r="O62" s="189">
        <v>109.611</v>
      </c>
      <c r="P62" s="189"/>
      <c r="Q62" s="190">
        <v>109.611</v>
      </c>
      <c r="R62" s="189"/>
      <c r="S62" s="193">
        <v>1.0115714847098176</v>
      </c>
      <c r="T62" s="193">
        <v>1</v>
      </c>
      <c r="U62" s="193"/>
      <c r="V62" s="193"/>
      <c r="W62" s="193"/>
      <c r="X62" s="193"/>
      <c r="Y62" s="193"/>
      <c r="Z62" s="194"/>
    </row>
    <row r="63" spans="1:26" s="198" customFormat="1">
      <c r="A63" s="202"/>
      <c r="B63" s="203" t="s">
        <v>436</v>
      </c>
      <c r="C63" s="189">
        <v>10708.5728</v>
      </c>
      <c r="D63" s="190">
        <v>10708.5728</v>
      </c>
      <c r="E63" s="189"/>
      <c r="F63" s="189"/>
      <c r="G63" s="189"/>
      <c r="H63" s="189"/>
      <c r="I63" s="189"/>
      <c r="J63" s="189"/>
      <c r="K63" s="191">
        <v>11089.1188</v>
      </c>
      <c r="L63" s="190">
        <v>10708.5728</v>
      </c>
      <c r="M63" s="189">
        <v>380.54599999999999</v>
      </c>
      <c r="N63" s="189"/>
      <c r="O63" s="189">
        <v>380.54599999999999</v>
      </c>
      <c r="P63" s="189"/>
      <c r="Q63" s="190">
        <v>361.14600000000002</v>
      </c>
      <c r="R63" s="189">
        <v>19.399999999999999</v>
      </c>
      <c r="S63" s="193">
        <v>1.0355365749579626</v>
      </c>
      <c r="T63" s="193">
        <v>1</v>
      </c>
      <c r="U63" s="193"/>
      <c r="V63" s="193"/>
      <c r="W63" s="193"/>
      <c r="X63" s="193"/>
      <c r="Y63" s="193"/>
      <c r="Z63" s="194"/>
    </row>
    <row r="64" spans="1:26" s="198" customFormat="1">
      <c r="A64" s="202"/>
      <c r="B64" s="203" t="s">
        <v>437</v>
      </c>
      <c r="C64" s="189">
        <v>9067.0987999999998</v>
      </c>
      <c r="D64" s="190">
        <v>9067.0987999999998</v>
      </c>
      <c r="E64" s="189"/>
      <c r="F64" s="189"/>
      <c r="G64" s="189"/>
      <c r="H64" s="189"/>
      <c r="I64" s="189"/>
      <c r="J64" s="189"/>
      <c r="K64" s="191">
        <v>9367.6857999999993</v>
      </c>
      <c r="L64" s="190">
        <v>9067.0987999999998</v>
      </c>
      <c r="M64" s="189">
        <v>300.58699999999999</v>
      </c>
      <c r="N64" s="189"/>
      <c r="O64" s="189">
        <v>300.58699999999999</v>
      </c>
      <c r="P64" s="189"/>
      <c r="Q64" s="190">
        <v>234.5</v>
      </c>
      <c r="R64" s="189">
        <v>66.087000000000003</v>
      </c>
      <c r="S64" s="193">
        <v>1.0331513978870506</v>
      </c>
      <c r="T64" s="193">
        <v>1</v>
      </c>
      <c r="U64" s="193"/>
      <c r="V64" s="193"/>
      <c r="W64" s="193"/>
      <c r="X64" s="193"/>
      <c r="Y64" s="193"/>
      <c r="Z64" s="194"/>
    </row>
    <row r="65" spans="1:26" s="198" customFormat="1">
      <c r="A65" s="202"/>
      <c r="B65" s="203" t="s">
        <v>438</v>
      </c>
      <c r="C65" s="189">
        <v>10509.691500000001</v>
      </c>
      <c r="D65" s="190">
        <v>10509.691500000001</v>
      </c>
      <c r="E65" s="189"/>
      <c r="F65" s="189"/>
      <c r="G65" s="189"/>
      <c r="H65" s="189"/>
      <c r="I65" s="189"/>
      <c r="J65" s="189"/>
      <c r="K65" s="191">
        <v>10664.791500000001</v>
      </c>
      <c r="L65" s="190">
        <v>10509.691500000001</v>
      </c>
      <c r="M65" s="189">
        <v>155.1</v>
      </c>
      <c r="N65" s="189"/>
      <c r="O65" s="189">
        <v>155.1</v>
      </c>
      <c r="P65" s="189"/>
      <c r="Q65" s="190">
        <v>155.1</v>
      </c>
      <c r="R65" s="189"/>
      <c r="S65" s="193">
        <v>1.014757807115461</v>
      </c>
      <c r="T65" s="193">
        <v>1</v>
      </c>
      <c r="U65" s="193"/>
      <c r="V65" s="193"/>
      <c r="W65" s="193"/>
      <c r="X65" s="193"/>
      <c r="Y65" s="193"/>
      <c r="Z65" s="194"/>
    </row>
    <row r="66" spans="1:26" s="198" customFormat="1">
      <c r="A66" s="202"/>
      <c r="B66" s="203" t="s">
        <v>439</v>
      </c>
      <c r="C66" s="189">
        <v>8655.6584000000003</v>
      </c>
      <c r="D66" s="190">
        <v>8655.6584000000003</v>
      </c>
      <c r="E66" s="189"/>
      <c r="F66" s="189"/>
      <c r="G66" s="189"/>
      <c r="H66" s="189"/>
      <c r="I66" s="189"/>
      <c r="J66" s="189"/>
      <c r="K66" s="191">
        <v>8743.0573999999997</v>
      </c>
      <c r="L66" s="190">
        <v>8655.6584000000003</v>
      </c>
      <c r="M66" s="189">
        <v>87.399000000000001</v>
      </c>
      <c r="N66" s="189"/>
      <c r="O66" s="189">
        <v>87.399000000000001</v>
      </c>
      <c r="P66" s="189"/>
      <c r="Q66" s="190">
        <v>-20.501000000000005</v>
      </c>
      <c r="R66" s="189">
        <v>107.9</v>
      </c>
      <c r="S66" s="193">
        <v>1.0100973254674652</v>
      </c>
      <c r="T66" s="193">
        <v>1</v>
      </c>
      <c r="U66" s="193"/>
      <c r="V66" s="193"/>
      <c r="W66" s="193"/>
      <c r="X66" s="193"/>
      <c r="Y66" s="193"/>
      <c r="Z66" s="194"/>
    </row>
    <row r="67" spans="1:26" s="198" customFormat="1">
      <c r="A67" s="202"/>
      <c r="B67" s="203" t="s">
        <v>440</v>
      </c>
      <c r="C67" s="189">
        <v>7409.4071999999996</v>
      </c>
      <c r="D67" s="190">
        <v>7409.4071999999996</v>
      </c>
      <c r="E67" s="189"/>
      <c r="F67" s="189"/>
      <c r="G67" s="189"/>
      <c r="H67" s="189"/>
      <c r="I67" s="189"/>
      <c r="J67" s="189"/>
      <c r="K67" s="191">
        <v>7766.4492</v>
      </c>
      <c r="L67" s="190">
        <v>7409.4071999999996</v>
      </c>
      <c r="M67" s="189">
        <v>357.04199999999997</v>
      </c>
      <c r="N67" s="189"/>
      <c r="O67" s="189">
        <v>357.04199999999997</v>
      </c>
      <c r="P67" s="189"/>
      <c r="Q67" s="190">
        <v>357.04199999999997</v>
      </c>
      <c r="R67" s="189"/>
      <c r="S67" s="193">
        <v>1.0481876606808707</v>
      </c>
      <c r="T67" s="193">
        <v>1</v>
      </c>
      <c r="U67" s="193"/>
      <c r="V67" s="193"/>
      <c r="W67" s="193"/>
      <c r="X67" s="193"/>
      <c r="Y67" s="193"/>
      <c r="Z67" s="194"/>
    </row>
    <row r="68" spans="1:26" s="198" customFormat="1">
      <c r="A68" s="202"/>
      <c r="B68" s="203" t="s">
        <v>441</v>
      </c>
      <c r="C68" s="189">
        <v>8960.0604000000003</v>
      </c>
      <c r="D68" s="190">
        <v>8960.0604000000003</v>
      </c>
      <c r="E68" s="189"/>
      <c r="F68" s="189"/>
      <c r="G68" s="189"/>
      <c r="H68" s="189"/>
      <c r="I68" s="189"/>
      <c r="J68" s="189"/>
      <c r="K68" s="191">
        <v>9070.1584000000003</v>
      </c>
      <c r="L68" s="190">
        <v>8960.0604000000003</v>
      </c>
      <c r="M68" s="189">
        <v>110.098</v>
      </c>
      <c r="N68" s="189"/>
      <c r="O68" s="189">
        <v>110.098</v>
      </c>
      <c r="P68" s="189"/>
      <c r="Q68" s="190">
        <v>110.098</v>
      </c>
      <c r="R68" s="189"/>
      <c r="S68" s="193">
        <v>1.0122876403824241</v>
      </c>
      <c r="T68" s="193">
        <v>1</v>
      </c>
      <c r="U68" s="193"/>
      <c r="V68" s="193"/>
      <c r="W68" s="193"/>
      <c r="X68" s="193"/>
      <c r="Y68" s="193"/>
      <c r="Z68" s="194"/>
    </row>
    <row r="69" spans="1:26" s="198" customFormat="1">
      <c r="A69" s="202"/>
      <c r="B69" s="203" t="s">
        <v>442</v>
      </c>
      <c r="C69" s="189">
        <v>7570.4782999999998</v>
      </c>
      <c r="D69" s="190">
        <v>7570.4782999999998</v>
      </c>
      <c r="E69" s="189"/>
      <c r="F69" s="189"/>
      <c r="G69" s="189"/>
      <c r="H69" s="189"/>
      <c r="I69" s="189"/>
      <c r="J69" s="189"/>
      <c r="K69" s="191">
        <v>7632.2942999999996</v>
      </c>
      <c r="L69" s="190">
        <v>7570.4782999999998</v>
      </c>
      <c r="M69" s="189">
        <v>61.816000000000003</v>
      </c>
      <c r="N69" s="189"/>
      <c r="O69" s="189">
        <v>61.816000000000003</v>
      </c>
      <c r="P69" s="189"/>
      <c r="Q69" s="190">
        <v>61.816000000000003</v>
      </c>
      <c r="R69" s="189"/>
      <c r="S69" s="193">
        <v>1.0081654021780895</v>
      </c>
      <c r="T69" s="193">
        <v>1</v>
      </c>
      <c r="U69" s="193"/>
      <c r="V69" s="193"/>
      <c r="W69" s="193"/>
      <c r="X69" s="193"/>
      <c r="Y69" s="193"/>
      <c r="Z69" s="194"/>
    </row>
    <row r="70" spans="1:26" s="198" customFormat="1">
      <c r="A70" s="172">
        <v>5</v>
      </c>
      <c r="B70" s="182" t="s">
        <v>383</v>
      </c>
      <c r="C70" s="183">
        <v>546116.1</v>
      </c>
      <c r="D70" s="183">
        <v>513818.1</v>
      </c>
      <c r="E70" s="183">
        <v>32298</v>
      </c>
      <c r="F70" s="183">
        <v>0</v>
      </c>
      <c r="G70" s="183">
        <v>32298</v>
      </c>
      <c r="H70" s="183">
        <v>0</v>
      </c>
      <c r="I70" s="183">
        <v>32298</v>
      </c>
      <c r="J70" s="183">
        <v>0</v>
      </c>
      <c r="K70" s="184">
        <v>678003.76536000008</v>
      </c>
      <c r="L70" s="183">
        <v>513818.1</v>
      </c>
      <c r="M70" s="183">
        <v>164185.66535999998</v>
      </c>
      <c r="N70" s="183">
        <v>0</v>
      </c>
      <c r="O70" s="183">
        <v>164185.66535999998</v>
      </c>
      <c r="P70" s="183">
        <v>85617.637549999999</v>
      </c>
      <c r="Q70" s="183">
        <v>76635.440859999988</v>
      </c>
      <c r="R70" s="183">
        <v>1932.5869499999999</v>
      </c>
      <c r="S70" s="179">
        <v>1.2415011484920515</v>
      </c>
      <c r="T70" s="179">
        <v>1</v>
      </c>
      <c r="U70" s="179">
        <v>5.0834622998328065</v>
      </c>
      <c r="V70" s="179"/>
      <c r="W70" s="179">
        <v>5.0834622998328065</v>
      </c>
      <c r="X70" s="179"/>
      <c r="Y70" s="179">
        <v>2.3727611883088731</v>
      </c>
      <c r="Z70" s="180"/>
    </row>
    <row r="71" spans="1:26" s="198" customFormat="1">
      <c r="A71" s="181" t="s">
        <v>569</v>
      </c>
      <c r="B71" s="182" t="s">
        <v>570</v>
      </c>
      <c r="C71" s="183">
        <v>464719</v>
      </c>
      <c r="D71" s="183">
        <v>432421</v>
      </c>
      <c r="E71" s="183">
        <v>32298</v>
      </c>
      <c r="F71" s="183"/>
      <c r="G71" s="183">
        <v>32298</v>
      </c>
      <c r="H71" s="183"/>
      <c r="I71" s="183">
        <v>32298</v>
      </c>
      <c r="J71" s="183"/>
      <c r="K71" s="184">
        <v>519798.22450000001</v>
      </c>
      <c r="L71" s="183">
        <v>432421</v>
      </c>
      <c r="M71" s="183">
        <v>87377.224499999997</v>
      </c>
      <c r="N71" s="183"/>
      <c r="O71" s="183">
        <v>87377.224499999997</v>
      </c>
      <c r="P71" s="183">
        <v>85617.637549999999</v>
      </c>
      <c r="Q71" s="183"/>
      <c r="R71" s="183">
        <v>1759.5869499999999</v>
      </c>
      <c r="S71" s="179">
        <v>1.118521567872198</v>
      </c>
      <c r="T71" s="179">
        <v>1</v>
      </c>
      <c r="U71" s="179">
        <v>2.7053447427085269</v>
      </c>
      <c r="V71" s="179"/>
      <c r="W71" s="179">
        <v>2.7053447427085269</v>
      </c>
      <c r="X71" s="179"/>
      <c r="Y71" s="179">
        <v>0</v>
      </c>
      <c r="Z71" s="180"/>
    </row>
    <row r="72" spans="1:26" s="198" customFormat="1">
      <c r="A72" s="181" t="s">
        <v>571</v>
      </c>
      <c r="B72" s="182" t="s">
        <v>572</v>
      </c>
      <c r="C72" s="183">
        <v>81397.100000000006</v>
      </c>
      <c r="D72" s="183">
        <v>81397.100000000006</v>
      </c>
      <c r="E72" s="183"/>
      <c r="F72" s="183">
        <v>0</v>
      </c>
      <c r="G72" s="183">
        <v>0</v>
      </c>
      <c r="H72" s="183">
        <v>0</v>
      </c>
      <c r="I72" s="183">
        <v>0</v>
      </c>
      <c r="J72" s="183">
        <v>0</v>
      </c>
      <c r="K72" s="184">
        <v>158205.54086000001</v>
      </c>
      <c r="L72" s="183">
        <v>81397.100000000006</v>
      </c>
      <c r="M72" s="183">
        <v>76808.440859999988</v>
      </c>
      <c r="N72" s="183">
        <v>0</v>
      </c>
      <c r="O72" s="183">
        <v>76808.440859999988</v>
      </c>
      <c r="P72" s="183">
        <v>0</v>
      </c>
      <c r="Q72" s="183">
        <v>76635.440859999988</v>
      </c>
      <c r="R72" s="183">
        <v>173</v>
      </c>
      <c r="S72" s="179">
        <v>1.9436262576922274</v>
      </c>
      <c r="T72" s="179">
        <v>1</v>
      </c>
      <c r="U72" s="179"/>
      <c r="V72" s="179"/>
      <c r="W72" s="179"/>
      <c r="X72" s="179"/>
      <c r="Y72" s="179"/>
      <c r="Z72" s="180"/>
    </row>
    <row r="73" spans="1:26" s="198" customFormat="1">
      <c r="A73" s="205"/>
      <c r="B73" s="206" t="s">
        <v>443</v>
      </c>
      <c r="C73" s="189">
        <v>5932.16</v>
      </c>
      <c r="D73" s="190">
        <v>5932.16</v>
      </c>
      <c r="E73" s="189"/>
      <c r="F73" s="189"/>
      <c r="G73" s="189"/>
      <c r="H73" s="189"/>
      <c r="I73" s="189"/>
      <c r="J73" s="189"/>
      <c r="K73" s="191">
        <v>10524.242749999999</v>
      </c>
      <c r="L73" s="190">
        <v>5932.16</v>
      </c>
      <c r="M73" s="189">
        <v>4592.0827499999996</v>
      </c>
      <c r="N73" s="189"/>
      <c r="O73" s="189">
        <v>4592.0827499999996</v>
      </c>
      <c r="P73" s="189"/>
      <c r="Q73" s="190">
        <v>4592.0827499999996</v>
      </c>
      <c r="R73" s="189"/>
      <c r="S73" s="193">
        <v>1.7740996112714424</v>
      </c>
      <c r="T73" s="193">
        <v>1</v>
      </c>
      <c r="U73" s="193"/>
      <c r="V73" s="193"/>
      <c r="W73" s="193"/>
      <c r="X73" s="193"/>
      <c r="Y73" s="193"/>
      <c r="Z73" s="194"/>
    </row>
    <row r="74" spans="1:26" s="198" customFormat="1">
      <c r="A74" s="205"/>
      <c r="B74" s="206" t="s">
        <v>444</v>
      </c>
      <c r="C74" s="189">
        <v>6213.45</v>
      </c>
      <c r="D74" s="190">
        <v>6213.45</v>
      </c>
      <c r="E74" s="189"/>
      <c r="F74" s="189"/>
      <c r="G74" s="189"/>
      <c r="H74" s="189"/>
      <c r="I74" s="189"/>
      <c r="J74" s="189"/>
      <c r="K74" s="191">
        <v>14118.148499999999</v>
      </c>
      <c r="L74" s="190">
        <v>6213.45</v>
      </c>
      <c r="M74" s="189">
        <v>7904.6985000000004</v>
      </c>
      <c r="N74" s="189"/>
      <c r="O74" s="189">
        <v>7904.6985000000004</v>
      </c>
      <c r="P74" s="189"/>
      <c r="Q74" s="190">
        <v>7904.6985000000004</v>
      </c>
      <c r="R74" s="189"/>
      <c r="S74" s="193">
        <v>2.2721915361031311</v>
      </c>
      <c r="T74" s="193">
        <v>1</v>
      </c>
      <c r="U74" s="193"/>
      <c r="V74" s="193"/>
      <c r="W74" s="193"/>
      <c r="X74" s="193"/>
      <c r="Y74" s="193"/>
      <c r="Z74" s="194"/>
    </row>
    <row r="75" spans="1:26" s="201" customFormat="1" ht="16.2">
      <c r="A75" s="207"/>
      <c r="B75" s="206" t="s">
        <v>445</v>
      </c>
      <c r="C75" s="189">
        <v>5752.83</v>
      </c>
      <c r="D75" s="208">
        <v>5752.83</v>
      </c>
      <c r="E75" s="209"/>
      <c r="F75" s="209"/>
      <c r="G75" s="209"/>
      <c r="H75" s="209"/>
      <c r="I75" s="209"/>
      <c r="J75" s="209"/>
      <c r="K75" s="191">
        <v>14127.757</v>
      </c>
      <c r="L75" s="208">
        <v>5752.83</v>
      </c>
      <c r="M75" s="189">
        <v>8374.9269999999997</v>
      </c>
      <c r="N75" s="209"/>
      <c r="O75" s="189">
        <v>8374.9269999999997</v>
      </c>
      <c r="P75" s="189"/>
      <c r="Q75" s="208">
        <v>8374.9269999999997</v>
      </c>
      <c r="R75" s="183"/>
      <c r="S75" s="193">
        <v>2.455792540367089</v>
      </c>
      <c r="T75" s="193">
        <v>1</v>
      </c>
      <c r="U75" s="210"/>
      <c r="V75" s="210"/>
      <c r="W75" s="210"/>
      <c r="X75" s="210"/>
      <c r="Y75" s="210"/>
      <c r="Z75" s="211"/>
    </row>
    <row r="76" spans="1:26" s="198" customFormat="1">
      <c r="A76" s="205"/>
      <c r="B76" s="206" t="s">
        <v>446</v>
      </c>
      <c r="C76" s="189">
        <v>6208.67</v>
      </c>
      <c r="D76" s="190">
        <v>6208.67</v>
      </c>
      <c r="E76" s="189"/>
      <c r="F76" s="189"/>
      <c r="G76" s="189"/>
      <c r="H76" s="189"/>
      <c r="I76" s="189"/>
      <c r="J76" s="189"/>
      <c r="K76" s="191">
        <v>11719.354500000001</v>
      </c>
      <c r="L76" s="190">
        <v>6208.67</v>
      </c>
      <c r="M76" s="189">
        <v>5510.6845000000003</v>
      </c>
      <c r="N76" s="189"/>
      <c r="O76" s="189">
        <v>5510.6845000000003</v>
      </c>
      <c r="P76" s="189"/>
      <c r="Q76" s="190">
        <v>5510.6845000000003</v>
      </c>
      <c r="R76" s="189"/>
      <c r="S76" s="193">
        <v>1.8875789017615692</v>
      </c>
      <c r="T76" s="193">
        <v>1</v>
      </c>
      <c r="U76" s="193"/>
      <c r="V76" s="193"/>
      <c r="W76" s="193"/>
      <c r="X76" s="193"/>
      <c r="Y76" s="193"/>
      <c r="Z76" s="194"/>
    </row>
    <row r="77" spans="1:26" s="198" customFormat="1">
      <c r="A77" s="212"/>
      <c r="B77" s="206" t="s">
        <v>447</v>
      </c>
      <c r="C77" s="189">
        <v>5913.18</v>
      </c>
      <c r="D77" s="213">
        <v>5913.18</v>
      </c>
      <c r="E77" s="214"/>
      <c r="F77" s="214"/>
      <c r="G77" s="214"/>
      <c r="H77" s="214"/>
      <c r="I77" s="214"/>
      <c r="J77" s="214"/>
      <c r="K77" s="191">
        <v>9807.3462500000005</v>
      </c>
      <c r="L77" s="213">
        <v>5913.18</v>
      </c>
      <c r="M77" s="189">
        <v>3894.1662500000002</v>
      </c>
      <c r="N77" s="214"/>
      <c r="O77" s="189">
        <v>3894.1662500000002</v>
      </c>
      <c r="P77" s="189"/>
      <c r="Q77" s="213">
        <v>3876.1662500000002</v>
      </c>
      <c r="R77" s="189">
        <v>18</v>
      </c>
      <c r="S77" s="193">
        <v>1.658557028536253</v>
      </c>
      <c r="T77" s="193">
        <v>1</v>
      </c>
      <c r="U77" s="215"/>
      <c r="V77" s="215"/>
      <c r="W77" s="215"/>
      <c r="X77" s="215"/>
      <c r="Y77" s="215"/>
      <c r="Z77" s="216"/>
    </row>
    <row r="78" spans="1:26" s="198" customFormat="1">
      <c r="A78" s="205"/>
      <c r="B78" s="206" t="s">
        <v>448</v>
      </c>
      <c r="C78" s="189">
        <v>6938.45</v>
      </c>
      <c r="D78" s="190">
        <v>6938.45</v>
      </c>
      <c r="E78" s="189"/>
      <c r="F78" s="189"/>
      <c r="G78" s="189"/>
      <c r="H78" s="189"/>
      <c r="I78" s="189"/>
      <c r="J78" s="189"/>
      <c r="K78" s="191">
        <v>14105.1194</v>
      </c>
      <c r="L78" s="190">
        <v>6938.45</v>
      </c>
      <c r="M78" s="189">
        <v>7166.6693999999998</v>
      </c>
      <c r="N78" s="189"/>
      <c r="O78" s="189">
        <v>7166.6693999999998</v>
      </c>
      <c r="P78" s="189"/>
      <c r="Q78" s="190">
        <v>7156.6693999999998</v>
      </c>
      <c r="R78" s="189">
        <v>10</v>
      </c>
      <c r="S78" s="193">
        <v>2.0328919859622827</v>
      </c>
      <c r="T78" s="193">
        <v>1</v>
      </c>
      <c r="U78" s="193"/>
      <c r="V78" s="193"/>
      <c r="W78" s="193"/>
      <c r="X78" s="193"/>
      <c r="Y78" s="193"/>
      <c r="Z78" s="194"/>
    </row>
    <row r="79" spans="1:26" s="198" customFormat="1">
      <c r="A79" s="205"/>
      <c r="B79" s="206" t="s">
        <v>449</v>
      </c>
      <c r="C79" s="189">
        <v>6217.99</v>
      </c>
      <c r="D79" s="190">
        <v>6217.99</v>
      </c>
      <c r="E79" s="189"/>
      <c r="F79" s="189"/>
      <c r="G79" s="189"/>
      <c r="H79" s="189"/>
      <c r="I79" s="189"/>
      <c r="J79" s="189"/>
      <c r="K79" s="191">
        <v>15333.366635</v>
      </c>
      <c r="L79" s="190">
        <v>6217.99</v>
      </c>
      <c r="M79" s="189">
        <v>9115.3766350000005</v>
      </c>
      <c r="N79" s="189"/>
      <c r="O79" s="189">
        <v>9115.3766350000005</v>
      </c>
      <c r="P79" s="189"/>
      <c r="Q79" s="190">
        <v>9000.3766350000005</v>
      </c>
      <c r="R79" s="189">
        <v>115</v>
      </c>
      <c r="S79" s="193">
        <v>2.4659683651791013</v>
      </c>
      <c r="T79" s="193">
        <v>1</v>
      </c>
      <c r="U79" s="193"/>
      <c r="V79" s="193"/>
      <c r="W79" s="193"/>
      <c r="X79" s="193"/>
      <c r="Y79" s="193"/>
      <c r="Z79" s="194"/>
    </row>
    <row r="80" spans="1:26" s="198" customFormat="1">
      <c r="A80" s="205"/>
      <c r="B80" s="206" t="s">
        <v>450</v>
      </c>
      <c r="C80" s="189">
        <v>6734.77</v>
      </c>
      <c r="D80" s="190">
        <v>6734.77</v>
      </c>
      <c r="E80" s="189"/>
      <c r="F80" s="189"/>
      <c r="G80" s="189"/>
      <c r="H80" s="189"/>
      <c r="I80" s="189"/>
      <c r="J80" s="189"/>
      <c r="K80" s="191">
        <v>18459.614150000001</v>
      </c>
      <c r="L80" s="190">
        <v>6734.77</v>
      </c>
      <c r="M80" s="189">
        <v>11724.844150000001</v>
      </c>
      <c r="N80" s="189"/>
      <c r="O80" s="189">
        <v>11724.844150000001</v>
      </c>
      <c r="P80" s="189"/>
      <c r="Q80" s="190">
        <v>11724.844150000001</v>
      </c>
      <c r="R80" s="189"/>
      <c r="S80" s="193">
        <v>2.7409420292007001</v>
      </c>
      <c r="T80" s="193">
        <v>1</v>
      </c>
      <c r="U80" s="193"/>
      <c r="V80" s="193"/>
      <c r="W80" s="193"/>
      <c r="X80" s="193"/>
      <c r="Y80" s="193"/>
      <c r="Z80" s="194"/>
    </row>
    <row r="81" spans="1:26" s="198" customFormat="1">
      <c r="A81" s="205"/>
      <c r="B81" s="206" t="s">
        <v>451</v>
      </c>
      <c r="C81" s="189">
        <v>6494.46</v>
      </c>
      <c r="D81" s="190">
        <v>6494.46</v>
      </c>
      <c r="E81" s="189"/>
      <c r="F81" s="189"/>
      <c r="G81" s="189"/>
      <c r="H81" s="189"/>
      <c r="I81" s="189"/>
      <c r="J81" s="189"/>
      <c r="K81" s="191">
        <v>12539.2173</v>
      </c>
      <c r="L81" s="190">
        <v>6494.46</v>
      </c>
      <c r="M81" s="189">
        <v>6044.7573000000002</v>
      </c>
      <c r="N81" s="189"/>
      <c r="O81" s="189">
        <v>6044.7573000000002</v>
      </c>
      <c r="P81" s="189"/>
      <c r="Q81" s="190">
        <v>6044.7573000000002</v>
      </c>
      <c r="R81" s="189"/>
      <c r="S81" s="193">
        <v>1.9307559519960089</v>
      </c>
      <c r="T81" s="193">
        <v>1</v>
      </c>
      <c r="U81" s="193"/>
      <c r="V81" s="193"/>
      <c r="W81" s="193"/>
      <c r="X81" s="193"/>
      <c r="Y81" s="193"/>
      <c r="Z81" s="194"/>
    </row>
    <row r="82" spans="1:26" s="198" customFormat="1">
      <c r="A82" s="205"/>
      <c r="B82" s="206" t="s">
        <v>452</v>
      </c>
      <c r="C82" s="189">
        <v>5674.11</v>
      </c>
      <c r="D82" s="190">
        <v>5674.11</v>
      </c>
      <c r="E82" s="189"/>
      <c r="F82" s="189"/>
      <c r="G82" s="189"/>
      <c r="H82" s="189"/>
      <c r="I82" s="189"/>
      <c r="J82" s="189"/>
      <c r="K82" s="191">
        <v>7811.4318750000002</v>
      </c>
      <c r="L82" s="190">
        <v>5674.11</v>
      </c>
      <c r="M82" s="189">
        <v>2137.3218750000001</v>
      </c>
      <c r="N82" s="189"/>
      <c r="O82" s="189">
        <v>2137.3218750000001</v>
      </c>
      <c r="P82" s="189"/>
      <c r="Q82" s="190">
        <v>2137.3218750000001</v>
      </c>
      <c r="R82" s="189"/>
      <c r="S82" s="193">
        <v>1.3766796687057532</v>
      </c>
      <c r="T82" s="193">
        <v>1</v>
      </c>
      <c r="U82" s="193"/>
      <c r="V82" s="193"/>
      <c r="W82" s="193"/>
      <c r="X82" s="193"/>
      <c r="Y82" s="193"/>
      <c r="Z82" s="194"/>
    </row>
    <row r="83" spans="1:26" s="198" customFormat="1">
      <c r="A83" s="205"/>
      <c r="B83" s="206" t="s">
        <v>453</v>
      </c>
      <c r="C83" s="189">
        <v>6630.42</v>
      </c>
      <c r="D83" s="190">
        <v>6630.42</v>
      </c>
      <c r="E83" s="189"/>
      <c r="F83" s="189"/>
      <c r="G83" s="189"/>
      <c r="H83" s="189"/>
      <c r="I83" s="189"/>
      <c r="J83" s="189"/>
      <c r="K83" s="191">
        <v>9629.3847500000011</v>
      </c>
      <c r="L83" s="190">
        <v>6630.42</v>
      </c>
      <c r="M83" s="189">
        <v>2998.9647500000001</v>
      </c>
      <c r="N83" s="189"/>
      <c r="O83" s="189">
        <v>2998.9647500000001</v>
      </c>
      <c r="P83" s="189"/>
      <c r="Q83" s="190">
        <v>2988.9647500000001</v>
      </c>
      <c r="R83" s="189">
        <v>10</v>
      </c>
      <c r="S83" s="193">
        <v>1.4523038887430963</v>
      </c>
      <c r="T83" s="193">
        <v>1</v>
      </c>
      <c r="U83" s="193"/>
      <c r="V83" s="193"/>
      <c r="W83" s="193"/>
      <c r="X83" s="193"/>
      <c r="Y83" s="193"/>
      <c r="Z83" s="194"/>
    </row>
    <row r="84" spans="1:26" s="198" customFormat="1">
      <c r="A84" s="205"/>
      <c r="B84" s="206" t="s">
        <v>454</v>
      </c>
      <c r="C84" s="189">
        <v>6074.06</v>
      </c>
      <c r="D84" s="190">
        <v>6074.06</v>
      </c>
      <c r="E84" s="189"/>
      <c r="F84" s="189"/>
      <c r="G84" s="189"/>
      <c r="H84" s="189"/>
      <c r="I84" s="189"/>
      <c r="J84" s="189"/>
      <c r="K84" s="191">
        <v>10364.446250000001</v>
      </c>
      <c r="L84" s="190">
        <v>6074.06</v>
      </c>
      <c r="M84" s="189">
        <v>4290.3862499999996</v>
      </c>
      <c r="N84" s="189"/>
      <c r="O84" s="189">
        <v>4290.3862499999996</v>
      </c>
      <c r="P84" s="189"/>
      <c r="Q84" s="190">
        <v>4280.3862499999996</v>
      </c>
      <c r="R84" s="189">
        <v>10</v>
      </c>
      <c r="S84" s="193">
        <v>1.7063457143986065</v>
      </c>
      <c r="T84" s="193">
        <v>1</v>
      </c>
      <c r="U84" s="193"/>
      <c r="V84" s="193"/>
      <c r="W84" s="193"/>
      <c r="X84" s="193"/>
      <c r="Y84" s="193"/>
      <c r="Z84" s="194"/>
    </row>
    <row r="85" spans="1:26" s="198" customFormat="1">
      <c r="A85" s="205"/>
      <c r="B85" s="206" t="s">
        <v>455</v>
      </c>
      <c r="C85" s="189">
        <v>6612.55</v>
      </c>
      <c r="D85" s="190">
        <v>6612.55</v>
      </c>
      <c r="E85" s="189"/>
      <c r="F85" s="189"/>
      <c r="G85" s="189"/>
      <c r="H85" s="189"/>
      <c r="I85" s="189"/>
      <c r="J85" s="189"/>
      <c r="K85" s="191">
        <v>9666.1114999999991</v>
      </c>
      <c r="L85" s="190">
        <v>6612.55</v>
      </c>
      <c r="M85" s="189">
        <v>3053.5614999999998</v>
      </c>
      <c r="N85" s="189"/>
      <c r="O85" s="189">
        <v>3053.5614999999998</v>
      </c>
      <c r="P85" s="189"/>
      <c r="Q85" s="190">
        <v>3043.5614999999998</v>
      </c>
      <c r="R85" s="189">
        <v>10</v>
      </c>
      <c r="S85" s="193">
        <v>1.4617827464442612</v>
      </c>
      <c r="T85" s="193">
        <v>1</v>
      </c>
      <c r="U85" s="193"/>
      <c r="V85" s="193"/>
      <c r="W85" s="193"/>
      <c r="X85" s="193"/>
      <c r="Y85" s="193"/>
      <c r="Z85" s="194"/>
    </row>
    <row r="86" spans="1:26" s="198" customFormat="1">
      <c r="A86" s="181">
        <v>6</v>
      </c>
      <c r="B86" s="182" t="s">
        <v>384</v>
      </c>
      <c r="C86" s="183">
        <v>325165</v>
      </c>
      <c r="D86" s="183">
        <v>317165</v>
      </c>
      <c r="E86" s="183">
        <v>8000</v>
      </c>
      <c r="F86" s="183">
        <v>0</v>
      </c>
      <c r="G86" s="183">
        <v>8000</v>
      </c>
      <c r="H86" s="183">
        <v>0</v>
      </c>
      <c r="I86" s="183">
        <v>8000</v>
      </c>
      <c r="J86" s="183">
        <v>0</v>
      </c>
      <c r="K86" s="184">
        <v>491660.85022300004</v>
      </c>
      <c r="L86" s="183">
        <v>317165</v>
      </c>
      <c r="M86" s="183">
        <v>174495.85022299999</v>
      </c>
      <c r="N86" s="183">
        <v>0</v>
      </c>
      <c r="O86" s="183">
        <v>174495.85022299999</v>
      </c>
      <c r="P86" s="183">
        <v>0</v>
      </c>
      <c r="Q86" s="183">
        <v>173671.30742299999</v>
      </c>
      <c r="R86" s="183">
        <v>824.54279999999994</v>
      </c>
      <c r="S86" s="179">
        <v>1.512034967548783</v>
      </c>
      <c r="T86" s="179">
        <v>1</v>
      </c>
      <c r="U86" s="179">
        <v>21.811981277874999</v>
      </c>
      <c r="V86" s="179"/>
      <c r="W86" s="179">
        <v>21.811981277874999</v>
      </c>
      <c r="X86" s="179"/>
      <c r="Y86" s="179">
        <v>21.708913427875</v>
      </c>
      <c r="Z86" s="180"/>
    </row>
    <row r="87" spans="1:26" s="198" customFormat="1">
      <c r="A87" s="181" t="s">
        <v>569</v>
      </c>
      <c r="B87" s="182" t="s">
        <v>583</v>
      </c>
      <c r="C87" s="183">
        <v>221532</v>
      </c>
      <c r="D87" s="183">
        <v>213532</v>
      </c>
      <c r="E87" s="183">
        <v>8000</v>
      </c>
      <c r="F87" s="183"/>
      <c r="G87" s="183">
        <v>8000</v>
      </c>
      <c r="H87" s="183"/>
      <c r="I87" s="183">
        <v>8000</v>
      </c>
      <c r="J87" s="183"/>
      <c r="K87" s="184">
        <v>335879.54080000002</v>
      </c>
      <c r="L87" s="183">
        <v>213532</v>
      </c>
      <c r="M87" s="183">
        <v>122347.5408</v>
      </c>
      <c r="N87" s="183"/>
      <c r="O87" s="183">
        <v>122347.5408</v>
      </c>
      <c r="P87" s="183"/>
      <c r="Q87" s="183">
        <v>121679.898</v>
      </c>
      <c r="R87" s="183">
        <v>667.64279999999997</v>
      </c>
      <c r="S87" s="179">
        <v>1.5161671487640613</v>
      </c>
      <c r="T87" s="179">
        <v>1</v>
      </c>
      <c r="U87" s="179">
        <v>15.293442600000001</v>
      </c>
      <c r="V87" s="179"/>
      <c r="W87" s="179">
        <v>15.293442600000001</v>
      </c>
      <c r="X87" s="179"/>
      <c r="Y87" s="179">
        <v>15.209987249999999</v>
      </c>
      <c r="Z87" s="180"/>
    </row>
    <row r="88" spans="1:26" s="198" customFormat="1">
      <c r="A88" s="181" t="s">
        <v>571</v>
      </c>
      <c r="B88" s="182" t="s">
        <v>584</v>
      </c>
      <c r="C88" s="183">
        <v>103633</v>
      </c>
      <c r="D88" s="183">
        <v>103633</v>
      </c>
      <c r="E88" s="183">
        <v>0</v>
      </c>
      <c r="F88" s="183">
        <v>0</v>
      </c>
      <c r="G88" s="183">
        <v>0</v>
      </c>
      <c r="H88" s="183">
        <v>0</v>
      </c>
      <c r="I88" s="183">
        <v>0</v>
      </c>
      <c r="J88" s="183">
        <v>0</v>
      </c>
      <c r="K88" s="184">
        <v>155781.309423</v>
      </c>
      <c r="L88" s="183">
        <v>103633</v>
      </c>
      <c r="M88" s="183">
        <v>52148.309422999999</v>
      </c>
      <c r="N88" s="183">
        <v>0</v>
      </c>
      <c r="O88" s="183">
        <v>52148.309422999999</v>
      </c>
      <c r="P88" s="183">
        <v>0</v>
      </c>
      <c r="Q88" s="183">
        <v>51991.409423000005</v>
      </c>
      <c r="R88" s="217">
        <v>156.9</v>
      </c>
      <c r="S88" s="179">
        <v>1.5032017737882721</v>
      </c>
      <c r="T88" s="179">
        <v>1</v>
      </c>
      <c r="U88" s="179"/>
      <c r="V88" s="179"/>
      <c r="W88" s="179"/>
      <c r="X88" s="179"/>
      <c r="Y88" s="179"/>
      <c r="Z88" s="180"/>
    </row>
    <row r="89" spans="1:26" s="198" customFormat="1">
      <c r="A89" s="195"/>
      <c r="B89" s="196" t="s">
        <v>456</v>
      </c>
      <c r="C89" s="189">
        <v>4285</v>
      </c>
      <c r="D89" s="190">
        <v>4285</v>
      </c>
      <c r="E89" s="189">
        <v>0</v>
      </c>
      <c r="F89" s="189"/>
      <c r="G89" s="189">
        <v>0</v>
      </c>
      <c r="H89" s="189"/>
      <c r="I89" s="189"/>
      <c r="J89" s="189"/>
      <c r="K89" s="191">
        <v>7157.4</v>
      </c>
      <c r="L89" s="190">
        <v>4285</v>
      </c>
      <c r="M89" s="189">
        <v>2872.4</v>
      </c>
      <c r="N89" s="189"/>
      <c r="O89" s="189">
        <v>2872.4</v>
      </c>
      <c r="P89" s="189"/>
      <c r="Q89" s="190">
        <v>2872.4</v>
      </c>
      <c r="R89" s="189"/>
      <c r="S89" s="193">
        <v>1.6703383897316217</v>
      </c>
      <c r="T89" s="193">
        <v>1</v>
      </c>
      <c r="U89" s="193"/>
      <c r="V89" s="193"/>
      <c r="W89" s="193"/>
      <c r="X89" s="193"/>
      <c r="Y89" s="193"/>
      <c r="Z89" s="194"/>
    </row>
    <row r="90" spans="1:26" s="198" customFormat="1">
      <c r="A90" s="195"/>
      <c r="B90" s="196" t="s">
        <v>457</v>
      </c>
      <c r="C90" s="189">
        <v>5162.5</v>
      </c>
      <c r="D90" s="190">
        <v>5162.5</v>
      </c>
      <c r="E90" s="189">
        <v>0</v>
      </c>
      <c r="F90" s="189"/>
      <c r="G90" s="189">
        <v>0</v>
      </c>
      <c r="H90" s="189"/>
      <c r="I90" s="189"/>
      <c r="J90" s="189"/>
      <c r="K90" s="191">
        <v>8571.9079999999994</v>
      </c>
      <c r="L90" s="190">
        <v>5162.5</v>
      </c>
      <c r="M90" s="189">
        <v>3409.4079999999999</v>
      </c>
      <c r="N90" s="189"/>
      <c r="O90" s="189">
        <v>3409.4079999999999</v>
      </c>
      <c r="P90" s="189"/>
      <c r="Q90" s="190">
        <v>3409.4079999999999</v>
      </c>
      <c r="R90" s="189"/>
      <c r="S90" s="193">
        <v>1.6604180145278449</v>
      </c>
      <c r="T90" s="193">
        <v>1</v>
      </c>
      <c r="U90" s="193"/>
      <c r="V90" s="193"/>
      <c r="W90" s="193"/>
      <c r="X90" s="193"/>
      <c r="Y90" s="193"/>
      <c r="Z90" s="194"/>
    </row>
    <row r="91" spans="1:26" s="26" customFormat="1">
      <c r="A91" s="195"/>
      <c r="B91" s="196" t="s">
        <v>458</v>
      </c>
      <c r="C91" s="189">
        <v>8081.5</v>
      </c>
      <c r="D91" s="190">
        <v>8081.5</v>
      </c>
      <c r="E91" s="189">
        <v>0</v>
      </c>
      <c r="F91" s="189"/>
      <c r="G91" s="189">
        <v>0</v>
      </c>
      <c r="H91" s="189"/>
      <c r="I91" s="189"/>
      <c r="J91" s="189"/>
      <c r="K91" s="191">
        <v>10406.478349000001</v>
      </c>
      <c r="L91" s="190">
        <v>8081.5</v>
      </c>
      <c r="M91" s="189">
        <v>2324.978349</v>
      </c>
      <c r="N91" s="189"/>
      <c r="O91" s="189">
        <v>2324.978349</v>
      </c>
      <c r="P91" s="189"/>
      <c r="Q91" s="190">
        <v>2324.978349</v>
      </c>
      <c r="R91" s="189"/>
      <c r="S91" s="193">
        <v>1.2876914371094477</v>
      </c>
      <c r="T91" s="193">
        <v>1</v>
      </c>
      <c r="U91" s="193"/>
      <c r="V91" s="193"/>
      <c r="W91" s="193"/>
      <c r="X91" s="193"/>
      <c r="Y91" s="193"/>
      <c r="Z91" s="194"/>
    </row>
    <row r="92" spans="1:26">
      <c r="A92" s="195"/>
      <c r="B92" s="196" t="s">
        <v>459</v>
      </c>
      <c r="C92" s="189">
        <v>5932</v>
      </c>
      <c r="D92" s="190">
        <v>5932</v>
      </c>
      <c r="E92" s="189">
        <v>0</v>
      </c>
      <c r="F92" s="189"/>
      <c r="G92" s="189">
        <v>0</v>
      </c>
      <c r="H92" s="189"/>
      <c r="I92" s="189"/>
      <c r="J92" s="189"/>
      <c r="K92" s="191">
        <v>9221.3189999999995</v>
      </c>
      <c r="L92" s="190">
        <v>5932</v>
      </c>
      <c r="M92" s="189">
        <v>3289.319</v>
      </c>
      <c r="N92" s="189"/>
      <c r="O92" s="189">
        <v>3289.319</v>
      </c>
      <c r="P92" s="189"/>
      <c r="Q92" s="190">
        <v>3286.819</v>
      </c>
      <c r="R92" s="189">
        <v>2.5</v>
      </c>
      <c r="S92" s="193">
        <v>1.554504214430209</v>
      </c>
      <c r="T92" s="193">
        <v>1</v>
      </c>
      <c r="U92" s="193"/>
      <c r="V92" s="193"/>
      <c r="W92" s="193"/>
      <c r="X92" s="193"/>
      <c r="Y92" s="193"/>
      <c r="Z92" s="194"/>
    </row>
    <row r="93" spans="1:26">
      <c r="A93" s="195"/>
      <c r="B93" s="196" t="s">
        <v>460</v>
      </c>
      <c r="C93" s="189">
        <v>8124</v>
      </c>
      <c r="D93" s="190">
        <v>8124</v>
      </c>
      <c r="E93" s="189">
        <v>0</v>
      </c>
      <c r="F93" s="189"/>
      <c r="G93" s="189">
        <v>0</v>
      </c>
      <c r="H93" s="189"/>
      <c r="I93" s="189"/>
      <c r="J93" s="189"/>
      <c r="K93" s="191">
        <v>11253.696431</v>
      </c>
      <c r="L93" s="190">
        <v>8124</v>
      </c>
      <c r="M93" s="189">
        <v>3129.6964309999998</v>
      </c>
      <c r="N93" s="189"/>
      <c r="O93" s="189">
        <v>3129.6964309999998</v>
      </c>
      <c r="P93" s="189"/>
      <c r="Q93" s="190">
        <v>3129.6964309999998</v>
      </c>
      <c r="R93" s="189"/>
      <c r="S93" s="193">
        <v>1.3852408211472182</v>
      </c>
      <c r="T93" s="193">
        <v>1</v>
      </c>
      <c r="U93" s="193"/>
      <c r="V93" s="193"/>
      <c r="W93" s="193"/>
      <c r="X93" s="193"/>
      <c r="Y93" s="193"/>
      <c r="Z93" s="194"/>
    </row>
    <row r="94" spans="1:26">
      <c r="A94" s="195"/>
      <c r="B94" s="196" t="s">
        <v>461</v>
      </c>
      <c r="C94" s="189">
        <v>7153</v>
      </c>
      <c r="D94" s="190">
        <v>7153</v>
      </c>
      <c r="E94" s="189">
        <v>0</v>
      </c>
      <c r="F94" s="189"/>
      <c r="G94" s="189">
        <v>0</v>
      </c>
      <c r="H94" s="189"/>
      <c r="I94" s="189"/>
      <c r="J94" s="189"/>
      <c r="K94" s="191">
        <v>9612.848238999999</v>
      </c>
      <c r="L94" s="190">
        <v>7153</v>
      </c>
      <c r="M94" s="189">
        <v>2459.8482389999999</v>
      </c>
      <c r="N94" s="189"/>
      <c r="O94" s="189">
        <v>2459.8482389999999</v>
      </c>
      <c r="P94" s="189"/>
      <c r="Q94" s="190">
        <v>2457.3482389999999</v>
      </c>
      <c r="R94" s="189">
        <v>2.5</v>
      </c>
      <c r="S94" s="193">
        <v>1.3438904290507478</v>
      </c>
      <c r="T94" s="193">
        <v>1</v>
      </c>
      <c r="U94" s="193"/>
      <c r="V94" s="193"/>
      <c r="W94" s="193"/>
      <c r="X94" s="193"/>
      <c r="Y94" s="193"/>
      <c r="Z94" s="194"/>
    </row>
    <row r="95" spans="1:26">
      <c r="A95" s="195"/>
      <c r="B95" s="196" t="s">
        <v>462</v>
      </c>
      <c r="C95" s="189">
        <v>5729</v>
      </c>
      <c r="D95" s="190">
        <v>5729</v>
      </c>
      <c r="E95" s="189">
        <v>0</v>
      </c>
      <c r="F95" s="189"/>
      <c r="G95" s="189">
        <v>0</v>
      </c>
      <c r="H95" s="189"/>
      <c r="I95" s="189"/>
      <c r="J95" s="189"/>
      <c r="K95" s="191">
        <v>7511.4</v>
      </c>
      <c r="L95" s="190">
        <v>5729</v>
      </c>
      <c r="M95" s="189">
        <v>1782.4</v>
      </c>
      <c r="N95" s="189"/>
      <c r="O95" s="189">
        <v>1782.4</v>
      </c>
      <c r="P95" s="189"/>
      <c r="Q95" s="190">
        <v>1779.9</v>
      </c>
      <c r="R95" s="189">
        <v>2.5</v>
      </c>
      <c r="S95" s="193">
        <v>1.3111188689125501</v>
      </c>
      <c r="T95" s="193">
        <v>1</v>
      </c>
      <c r="U95" s="193"/>
      <c r="V95" s="193"/>
      <c r="W95" s="193"/>
      <c r="X95" s="193"/>
      <c r="Y95" s="193"/>
      <c r="Z95" s="194"/>
    </row>
    <row r="96" spans="1:26">
      <c r="A96" s="195"/>
      <c r="B96" s="196" t="s">
        <v>463</v>
      </c>
      <c r="C96" s="189">
        <v>6492.5</v>
      </c>
      <c r="D96" s="190">
        <v>6492.5</v>
      </c>
      <c r="E96" s="189">
        <v>0</v>
      </c>
      <c r="F96" s="189"/>
      <c r="G96" s="189">
        <v>0</v>
      </c>
      <c r="H96" s="189"/>
      <c r="I96" s="189"/>
      <c r="J96" s="189"/>
      <c r="K96" s="191">
        <v>9357.7047999999995</v>
      </c>
      <c r="L96" s="190">
        <v>6492.5</v>
      </c>
      <c r="M96" s="189">
        <v>2865.2048</v>
      </c>
      <c r="N96" s="189"/>
      <c r="O96" s="189">
        <v>2865.2048</v>
      </c>
      <c r="P96" s="189"/>
      <c r="Q96" s="190">
        <v>2865.2048</v>
      </c>
      <c r="R96" s="189"/>
      <c r="S96" s="193">
        <v>1.4413099422410474</v>
      </c>
      <c r="T96" s="193">
        <v>1</v>
      </c>
      <c r="U96" s="193"/>
      <c r="V96" s="193"/>
      <c r="W96" s="193"/>
      <c r="X96" s="193"/>
      <c r="Y96" s="193"/>
      <c r="Z96" s="194"/>
    </row>
    <row r="97" spans="1:26">
      <c r="A97" s="195"/>
      <c r="B97" s="196" t="s">
        <v>464</v>
      </c>
      <c r="C97" s="189">
        <v>7759</v>
      </c>
      <c r="D97" s="190">
        <v>7759</v>
      </c>
      <c r="E97" s="189">
        <v>0</v>
      </c>
      <c r="F97" s="189"/>
      <c r="G97" s="189">
        <v>0</v>
      </c>
      <c r="H97" s="189"/>
      <c r="I97" s="189"/>
      <c r="J97" s="189"/>
      <c r="K97" s="191">
        <v>10317.305258</v>
      </c>
      <c r="L97" s="190">
        <v>7759</v>
      </c>
      <c r="M97" s="189">
        <v>2558.3052579999999</v>
      </c>
      <c r="N97" s="189"/>
      <c r="O97" s="189">
        <v>2558.3052579999999</v>
      </c>
      <c r="P97" s="189"/>
      <c r="Q97" s="190">
        <v>2535.8052579999999</v>
      </c>
      <c r="R97" s="189">
        <v>22.5</v>
      </c>
      <c r="S97" s="193">
        <v>1.3297210024487691</v>
      </c>
      <c r="T97" s="193">
        <v>1</v>
      </c>
      <c r="U97" s="193"/>
      <c r="V97" s="193"/>
      <c r="W97" s="193"/>
      <c r="X97" s="193"/>
      <c r="Y97" s="193"/>
      <c r="Z97" s="194"/>
    </row>
    <row r="98" spans="1:26">
      <c r="A98" s="195"/>
      <c r="B98" s="196" t="s">
        <v>465</v>
      </c>
      <c r="C98" s="189">
        <v>6073.5</v>
      </c>
      <c r="D98" s="190">
        <v>6073.5</v>
      </c>
      <c r="E98" s="189">
        <v>0</v>
      </c>
      <c r="F98" s="189"/>
      <c r="G98" s="189">
        <v>0</v>
      </c>
      <c r="H98" s="189"/>
      <c r="I98" s="189"/>
      <c r="J98" s="189"/>
      <c r="K98" s="191">
        <v>10847.381673</v>
      </c>
      <c r="L98" s="190">
        <v>6073.5</v>
      </c>
      <c r="M98" s="189">
        <v>4773.8816729999999</v>
      </c>
      <c r="N98" s="189"/>
      <c r="O98" s="189">
        <v>4773.8816729999999</v>
      </c>
      <c r="P98" s="189"/>
      <c r="Q98" s="190">
        <v>4753.8816729999999</v>
      </c>
      <c r="R98" s="189">
        <v>20</v>
      </c>
      <c r="S98" s="193">
        <v>1.7860182222771055</v>
      </c>
      <c r="T98" s="193">
        <v>1</v>
      </c>
      <c r="U98" s="193"/>
      <c r="V98" s="193"/>
      <c r="W98" s="193"/>
      <c r="X98" s="193"/>
      <c r="Y98" s="193"/>
      <c r="Z98" s="194"/>
    </row>
    <row r="99" spans="1:26">
      <c r="A99" s="195"/>
      <c r="B99" s="196" t="s">
        <v>466</v>
      </c>
      <c r="C99" s="189">
        <v>5487</v>
      </c>
      <c r="D99" s="190">
        <v>5487</v>
      </c>
      <c r="E99" s="189">
        <v>0</v>
      </c>
      <c r="F99" s="189"/>
      <c r="G99" s="189">
        <v>0</v>
      </c>
      <c r="H99" s="189"/>
      <c r="I99" s="189"/>
      <c r="J99" s="189"/>
      <c r="K99" s="191">
        <v>7524.1989800000001</v>
      </c>
      <c r="L99" s="190">
        <v>5487</v>
      </c>
      <c r="M99" s="189">
        <v>2037.1989799999999</v>
      </c>
      <c r="N99" s="189"/>
      <c r="O99" s="189">
        <v>2037.1989799999999</v>
      </c>
      <c r="P99" s="189"/>
      <c r="Q99" s="190">
        <v>2014.6989799999999</v>
      </c>
      <c r="R99" s="189">
        <v>22.5</v>
      </c>
      <c r="S99" s="193">
        <v>1.3712773792600692</v>
      </c>
      <c r="T99" s="193">
        <v>1</v>
      </c>
      <c r="U99" s="193"/>
      <c r="V99" s="193"/>
      <c r="W99" s="193"/>
      <c r="X99" s="193"/>
      <c r="Y99" s="193"/>
      <c r="Z99" s="194"/>
    </row>
    <row r="100" spans="1:26">
      <c r="A100" s="195"/>
      <c r="B100" s="196" t="s">
        <v>467</v>
      </c>
      <c r="C100" s="189">
        <v>8850.5</v>
      </c>
      <c r="D100" s="190">
        <v>8850.5</v>
      </c>
      <c r="E100" s="189">
        <v>0</v>
      </c>
      <c r="F100" s="189"/>
      <c r="G100" s="189">
        <v>0</v>
      </c>
      <c r="H100" s="189"/>
      <c r="I100" s="189"/>
      <c r="J100" s="189"/>
      <c r="K100" s="191">
        <v>13995.926389</v>
      </c>
      <c r="L100" s="190">
        <v>8850.5</v>
      </c>
      <c r="M100" s="189">
        <v>5145.4263890000002</v>
      </c>
      <c r="N100" s="189"/>
      <c r="O100" s="189">
        <v>5145.4263890000002</v>
      </c>
      <c r="P100" s="189"/>
      <c r="Q100" s="190">
        <v>5103.5263890000006</v>
      </c>
      <c r="R100" s="189">
        <v>41.9</v>
      </c>
      <c r="S100" s="193">
        <v>1.5813712659171799</v>
      </c>
      <c r="T100" s="193">
        <v>1</v>
      </c>
      <c r="U100" s="193"/>
      <c r="V100" s="193"/>
      <c r="W100" s="193"/>
      <c r="X100" s="193"/>
      <c r="Y100" s="193"/>
      <c r="Z100" s="194"/>
    </row>
    <row r="101" spans="1:26">
      <c r="A101" s="195"/>
      <c r="B101" s="196" t="s">
        <v>468</v>
      </c>
      <c r="C101" s="189">
        <v>10102.5</v>
      </c>
      <c r="D101" s="190">
        <v>10102.5</v>
      </c>
      <c r="E101" s="189">
        <v>0</v>
      </c>
      <c r="F101" s="189"/>
      <c r="G101" s="189">
        <v>0</v>
      </c>
      <c r="H101" s="189"/>
      <c r="I101" s="189"/>
      <c r="J101" s="189"/>
      <c r="K101" s="191">
        <v>15697.356960000001</v>
      </c>
      <c r="L101" s="190">
        <v>10102.5</v>
      </c>
      <c r="M101" s="189">
        <v>5594.8569600000001</v>
      </c>
      <c r="N101" s="189"/>
      <c r="O101" s="189">
        <v>5594.8569600000001</v>
      </c>
      <c r="P101" s="189"/>
      <c r="Q101" s="190">
        <v>5572.3569600000001</v>
      </c>
      <c r="R101" s="189">
        <v>22.5</v>
      </c>
      <c r="S101" s="193">
        <v>1.5538091521900521</v>
      </c>
      <c r="T101" s="193">
        <v>1</v>
      </c>
      <c r="U101" s="193"/>
      <c r="V101" s="193"/>
      <c r="W101" s="193"/>
      <c r="X101" s="193"/>
      <c r="Y101" s="193"/>
      <c r="Z101" s="194"/>
    </row>
    <row r="102" spans="1:26">
      <c r="A102" s="195"/>
      <c r="B102" s="196" t="s">
        <v>469</v>
      </c>
      <c r="C102" s="189">
        <v>6940</v>
      </c>
      <c r="D102" s="190">
        <v>6940</v>
      </c>
      <c r="E102" s="189">
        <v>0</v>
      </c>
      <c r="F102" s="189"/>
      <c r="G102" s="189">
        <v>0</v>
      </c>
      <c r="H102" s="189"/>
      <c r="I102" s="189"/>
      <c r="J102" s="189"/>
      <c r="K102" s="191">
        <v>10900.891344</v>
      </c>
      <c r="L102" s="190">
        <v>6940</v>
      </c>
      <c r="M102" s="189">
        <v>3960.8913440000001</v>
      </c>
      <c r="N102" s="189"/>
      <c r="O102" s="189">
        <v>3960.8913440000001</v>
      </c>
      <c r="P102" s="189"/>
      <c r="Q102" s="190">
        <v>3960.8913440000001</v>
      </c>
      <c r="R102" s="189"/>
      <c r="S102" s="193">
        <v>1.5707336230547551</v>
      </c>
      <c r="T102" s="193">
        <v>1</v>
      </c>
      <c r="U102" s="193"/>
      <c r="V102" s="193"/>
      <c r="W102" s="193"/>
      <c r="X102" s="193"/>
      <c r="Y102" s="193"/>
      <c r="Z102" s="194"/>
    </row>
    <row r="103" spans="1:26">
      <c r="A103" s="195"/>
      <c r="B103" s="196" t="s">
        <v>470</v>
      </c>
      <c r="C103" s="189">
        <v>7461</v>
      </c>
      <c r="D103" s="190">
        <v>7461</v>
      </c>
      <c r="E103" s="189">
        <v>0</v>
      </c>
      <c r="F103" s="189"/>
      <c r="G103" s="189">
        <v>0</v>
      </c>
      <c r="H103" s="189"/>
      <c r="I103" s="189"/>
      <c r="J103" s="189"/>
      <c r="K103" s="191">
        <v>13405.493999999999</v>
      </c>
      <c r="L103" s="190">
        <v>7461</v>
      </c>
      <c r="M103" s="189">
        <v>5944.4939999999997</v>
      </c>
      <c r="N103" s="189"/>
      <c r="O103" s="189">
        <v>5944.4939999999997</v>
      </c>
      <c r="P103" s="189"/>
      <c r="Q103" s="190">
        <v>5924.4939999999997</v>
      </c>
      <c r="R103" s="189">
        <v>20</v>
      </c>
      <c r="S103" s="193">
        <v>1.7967422597507035</v>
      </c>
      <c r="T103" s="193">
        <v>1</v>
      </c>
      <c r="U103" s="193"/>
      <c r="V103" s="193"/>
      <c r="W103" s="193"/>
      <c r="X103" s="193"/>
      <c r="Y103" s="193"/>
      <c r="Z103" s="194"/>
    </row>
    <row r="104" spans="1:26">
      <c r="A104" s="181">
        <v>7</v>
      </c>
      <c r="B104" s="182" t="s">
        <v>385</v>
      </c>
      <c r="C104" s="183">
        <v>680633.30999999994</v>
      </c>
      <c r="D104" s="183">
        <v>633233.30999999994</v>
      </c>
      <c r="E104" s="183">
        <v>47400</v>
      </c>
      <c r="F104" s="183">
        <v>0</v>
      </c>
      <c r="G104" s="183">
        <v>47400</v>
      </c>
      <c r="H104" s="183">
        <v>0</v>
      </c>
      <c r="I104" s="183">
        <v>47400</v>
      </c>
      <c r="J104" s="183">
        <v>0</v>
      </c>
      <c r="K104" s="184">
        <v>873262.18495899998</v>
      </c>
      <c r="L104" s="183">
        <v>632635.71439999994</v>
      </c>
      <c r="M104" s="183">
        <v>240626.47055899998</v>
      </c>
      <c r="N104" s="183">
        <v>0</v>
      </c>
      <c r="O104" s="183">
        <v>240626.47055899998</v>
      </c>
      <c r="P104" s="183">
        <v>0</v>
      </c>
      <c r="Q104" s="183">
        <v>237822.17790900002</v>
      </c>
      <c r="R104" s="183">
        <v>2804.2926499999999</v>
      </c>
      <c r="S104" s="179">
        <v>1.2830141753699948</v>
      </c>
      <c r="T104" s="179">
        <v>0.9990562789566455</v>
      </c>
      <c r="U104" s="179">
        <v>5.0765078177004215</v>
      </c>
      <c r="V104" s="179"/>
      <c r="W104" s="179">
        <v>5.0765078177004215</v>
      </c>
      <c r="X104" s="179"/>
      <c r="Y104" s="179">
        <v>5.0173455255063297</v>
      </c>
      <c r="Z104" s="180"/>
    </row>
    <row r="105" spans="1:26">
      <c r="A105" s="181" t="s">
        <v>569</v>
      </c>
      <c r="B105" s="182" t="s">
        <v>570</v>
      </c>
      <c r="C105" s="183">
        <v>617202</v>
      </c>
      <c r="D105" s="183">
        <v>569802</v>
      </c>
      <c r="E105" s="183">
        <v>47400</v>
      </c>
      <c r="F105" s="183"/>
      <c r="G105" s="183">
        <v>47400</v>
      </c>
      <c r="H105" s="183"/>
      <c r="I105" s="183">
        <v>47400</v>
      </c>
      <c r="J105" s="183"/>
      <c r="K105" s="184">
        <v>693831.13338799996</v>
      </c>
      <c r="L105" s="183">
        <v>569204.4044</v>
      </c>
      <c r="M105" s="183">
        <v>124626.728988</v>
      </c>
      <c r="N105" s="183"/>
      <c r="O105" s="183">
        <v>124626.728988</v>
      </c>
      <c r="P105" s="183"/>
      <c r="Q105" s="183">
        <v>121938.626338</v>
      </c>
      <c r="R105" s="183">
        <v>2688.1026499999998</v>
      </c>
      <c r="S105" s="179">
        <v>1.1241556789965035</v>
      </c>
      <c r="T105" s="179">
        <v>0.9989512223544319</v>
      </c>
      <c r="U105" s="179">
        <v>2.629255885822785</v>
      </c>
      <c r="V105" s="179"/>
      <c r="W105" s="179">
        <v>2.629255885822785</v>
      </c>
      <c r="X105" s="179"/>
      <c r="Y105" s="179">
        <v>2.5725448594514768</v>
      </c>
      <c r="Z105" s="180"/>
    </row>
    <row r="106" spans="1:26">
      <c r="A106" s="181" t="s">
        <v>571</v>
      </c>
      <c r="B106" s="182" t="s">
        <v>572</v>
      </c>
      <c r="C106" s="183">
        <v>63431.30999999999</v>
      </c>
      <c r="D106" s="183">
        <v>63431.30999999999</v>
      </c>
      <c r="E106" s="183">
        <v>0</v>
      </c>
      <c r="F106" s="183">
        <v>0</v>
      </c>
      <c r="G106" s="183">
        <v>0</v>
      </c>
      <c r="H106" s="183">
        <v>0</v>
      </c>
      <c r="I106" s="183">
        <v>0</v>
      </c>
      <c r="J106" s="183">
        <v>0</v>
      </c>
      <c r="K106" s="184">
        <v>179431.05157100002</v>
      </c>
      <c r="L106" s="183">
        <v>63431.30999999999</v>
      </c>
      <c r="M106" s="183">
        <v>115999.74157099999</v>
      </c>
      <c r="N106" s="183">
        <v>0</v>
      </c>
      <c r="O106" s="183">
        <v>115999.74157099999</v>
      </c>
      <c r="P106" s="183">
        <v>0</v>
      </c>
      <c r="Q106" s="183">
        <v>115883.55157100002</v>
      </c>
      <c r="R106" s="183">
        <v>116.19</v>
      </c>
      <c r="S106" s="179">
        <v>2.8287457971623171</v>
      </c>
      <c r="T106" s="179">
        <v>1</v>
      </c>
      <c r="U106" s="179"/>
      <c r="V106" s="179"/>
      <c r="W106" s="179"/>
      <c r="X106" s="179"/>
      <c r="Y106" s="179"/>
      <c r="Z106" s="180"/>
    </row>
    <row r="107" spans="1:26">
      <c r="A107" s="195"/>
      <c r="B107" s="190" t="s">
        <v>471</v>
      </c>
      <c r="C107" s="189">
        <v>3564.5</v>
      </c>
      <c r="D107" s="190">
        <v>3564.5</v>
      </c>
      <c r="E107" s="189">
        <v>0</v>
      </c>
      <c r="F107" s="189"/>
      <c r="G107" s="189">
        <v>0</v>
      </c>
      <c r="H107" s="189"/>
      <c r="I107" s="189"/>
      <c r="J107" s="189"/>
      <c r="K107" s="191">
        <v>12404.466399999999</v>
      </c>
      <c r="L107" s="190">
        <v>3564.5</v>
      </c>
      <c r="M107" s="189">
        <v>8839.9663999999993</v>
      </c>
      <c r="N107" s="189"/>
      <c r="O107" s="189">
        <v>8839.9663999999993</v>
      </c>
      <c r="P107" s="189"/>
      <c r="Q107" s="190">
        <v>8839.1713999999993</v>
      </c>
      <c r="R107" s="189">
        <v>0.79500000000000004</v>
      </c>
      <c r="S107" s="193">
        <v>3.4800017954832372</v>
      </c>
      <c r="T107" s="193">
        <v>1</v>
      </c>
      <c r="U107" s="193"/>
      <c r="V107" s="193"/>
      <c r="W107" s="193"/>
      <c r="X107" s="193"/>
      <c r="Y107" s="193"/>
      <c r="Z107" s="194"/>
    </row>
    <row r="108" spans="1:26">
      <c r="A108" s="195"/>
      <c r="B108" s="190" t="s">
        <v>472</v>
      </c>
      <c r="C108" s="189">
        <v>3304.4</v>
      </c>
      <c r="D108" s="190">
        <v>3304.4</v>
      </c>
      <c r="E108" s="189">
        <v>0</v>
      </c>
      <c r="F108" s="189"/>
      <c r="G108" s="189">
        <v>0</v>
      </c>
      <c r="H108" s="189"/>
      <c r="I108" s="189"/>
      <c r="J108" s="189"/>
      <c r="K108" s="191">
        <v>8375.098</v>
      </c>
      <c r="L108" s="190">
        <v>3304.4</v>
      </c>
      <c r="M108" s="189">
        <v>5070.6980000000003</v>
      </c>
      <c r="N108" s="189"/>
      <c r="O108" s="189">
        <v>5070.6980000000003</v>
      </c>
      <c r="P108" s="189"/>
      <c r="Q108" s="190">
        <v>5041.2980000000007</v>
      </c>
      <c r="R108" s="189">
        <v>29.4</v>
      </c>
      <c r="S108" s="193">
        <v>2.5345291126982206</v>
      </c>
      <c r="T108" s="193">
        <v>1</v>
      </c>
      <c r="U108" s="193"/>
      <c r="V108" s="193"/>
      <c r="W108" s="193"/>
      <c r="X108" s="193"/>
      <c r="Y108" s="193"/>
      <c r="Z108" s="194"/>
    </row>
    <row r="109" spans="1:26">
      <c r="A109" s="195"/>
      <c r="B109" s="190" t="s">
        <v>473</v>
      </c>
      <c r="C109" s="189">
        <v>3870.11</v>
      </c>
      <c r="D109" s="190">
        <v>3870.11</v>
      </c>
      <c r="E109" s="189">
        <v>0</v>
      </c>
      <c r="F109" s="189"/>
      <c r="G109" s="189">
        <v>0</v>
      </c>
      <c r="H109" s="189"/>
      <c r="I109" s="189"/>
      <c r="J109" s="189"/>
      <c r="K109" s="191">
        <v>8938.2047999999995</v>
      </c>
      <c r="L109" s="190">
        <v>3870.11</v>
      </c>
      <c r="M109" s="189">
        <v>5068.0947999999999</v>
      </c>
      <c r="N109" s="189"/>
      <c r="O109" s="189">
        <v>5068.0947999999999</v>
      </c>
      <c r="P109" s="189"/>
      <c r="Q109" s="190">
        <v>5058.0947999999999</v>
      </c>
      <c r="R109" s="189">
        <v>10</v>
      </c>
      <c r="S109" s="193">
        <v>2.3095479973437447</v>
      </c>
      <c r="T109" s="193">
        <v>1</v>
      </c>
      <c r="U109" s="193"/>
      <c r="V109" s="193"/>
      <c r="W109" s="193"/>
      <c r="X109" s="193"/>
      <c r="Y109" s="193"/>
      <c r="Z109" s="194"/>
    </row>
    <row r="110" spans="1:26" s="26" customFormat="1">
      <c r="A110" s="195"/>
      <c r="B110" s="190" t="s">
        <v>474</v>
      </c>
      <c r="C110" s="189">
        <v>3681.1</v>
      </c>
      <c r="D110" s="190">
        <v>3681.1</v>
      </c>
      <c r="E110" s="189">
        <v>0</v>
      </c>
      <c r="F110" s="189"/>
      <c r="G110" s="189">
        <v>0</v>
      </c>
      <c r="H110" s="189"/>
      <c r="I110" s="189"/>
      <c r="J110" s="189"/>
      <c r="K110" s="191">
        <v>8296.6165999999994</v>
      </c>
      <c r="L110" s="190">
        <v>3681.1</v>
      </c>
      <c r="M110" s="189">
        <v>4615.5165999999999</v>
      </c>
      <c r="N110" s="189"/>
      <c r="O110" s="189">
        <v>4615.5165999999999</v>
      </c>
      <c r="P110" s="189"/>
      <c r="Q110" s="190">
        <v>4615.5165999999999</v>
      </c>
      <c r="R110" s="189"/>
      <c r="S110" s="193">
        <v>2.2538416777593655</v>
      </c>
      <c r="T110" s="193">
        <v>1</v>
      </c>
      <c r="U110" s="193"/>
      <c r="V110" s="193"/>
      <c r="W110" s="193"/>
      <c r="X110" s="193"/>
      <c r="Y110" s="193"/>
      <c r="Z110" s="194"/>
    </row>
    <row r="111" spans="1:26">
      <c r="A111" s="195"/>
      <c r="B111" s="190" t="s">
        <v>475</v>
      </c>
      <c r="C111" s="189">
        <v>4111.3</v>
      </c>
      <c r="D111" s="190">
        <v>4111.3</v>
      </c>
      <c r="E111" s="189">
        <v>0</v>
      </c>
      <c r="F111" s="189"/>
      <c r="G111" s="189">
        <v>0</v>
      </c>
      <c r="H111" s="189"/>
      <c r="I111" s="189"/>
      <c r="J111" s="189"/>
      <c r="K111" s="191">
        <v>10605.384600000001</v>
      </c>
      <c r="L111" s="190">
        <v>4111.3</v>
      </c>
      <c r="M111" s="189">
        <v>6494.0846000000001</v>
      </c>
      <c r="N111" s="189"/>
      <c r="O111" s="189">
        <v>6494.0846000000001</v>
      </c>
      <c r="P111" s="189"/>
      <c r="Q111" s="190">
        <v>6474.6846000000005</v>
      </c>
      <c r="R111" s="189">
        <v>19.399999999999999</v>
      </c>
      <c r="S111" s="193">
        <v>2.579569625179384</v>
      </c>
      <c r="T111" s="193">
        <v>1</v>
      </c>
      <c r="U111" s="193"/>
      <c r="V111" s="193"/>
      <c r="W111" s="193"/>
      <c r="X111" s="193"/>
      <c r="Y111" s="193"/>
      <c r="Z111" s="194"/>
    </row>
    <row r="112" spans="1:26">
      <c r="A112" s="195"/>
      <c r="B112" s="190" t="s">
        <v>476</v>
      </c>
      <c r="C112" s="189">
        <v>3157.1</v>
      </c>
      <c r="D112" s="190">
        <v>3157.1</v>
      </c>
      <c r="E112" s="189">
        <v>0</v>
      </c>
      <c r="F112" s="189"/>
      <c r="G112" s="189">
        <v>0</v>
      </c>
      <c r="H112" s="189"/>
      <c r="I112" s="189"/>
      <c r="J112" s="189"/>
      <c r="K112" s="191">
        <v>8617.896999999999</v>
      </c>
      <c r="L112" s="190">
        <v>3157.1</v>
      </c>
      <c r="M112" s="189">
        <v>5460.7969999999996</v>
      </c>
      <c r="N112" s="189"/>
      <c r="O112" s="189">
        <v>5460.7969999999996</v>
      </c>
      <c r="P112" s="189"/>
      <c r="Q112" s="190">
        <v>5460.7969999999996</v>
      </c>
      <c r="R112" s="189"/>
      <c r="S112" s="193">
        <v>2.7296876880681635</v>
      </c>
      <c r="T112" s="193">
        <v>1</v>
      </c>
      <c r="U112" s="193"/>
      <c r="V112" s="193"/>
      <c r="W112" s="193"/>
      <c r="X112" s="193"/>
      <c r="Y112" s="193"/>
      <c r="Z112" s="194"/>
    </row>
    <row r="113" spans="1:26">
      <c r="A113" s="195"/>
      <c r="B113" s="190" t="s">
        <v>477</v>
      </c>
      <c r="C113" s="189">
        <v>3723.6</v>
      </c>
      <c r="D113" s="190">
        <v>3723.6</v>
      </c>
      <c r="E113" s="189">
        <v>0</v>
      </c>
      <c r="F113" s="189"/>
      <c r="G113" s="189">
        <v>0</v>
      </c>
      <c r="H113" s="189"/>
      <c r="I113" s="189"/>
      <c r="J113" s="189"/>
      <c r="K113" s="191">
        <v>10608.5646</v>
      </c>
      <c r="L113" s="190">
        <v>3723.6</v>
      </c>
      <c r="M113" s="189">
        <v>6884.9646000000002</v>
      </c>
      <c r="N113" s="189"/>
      <c r="O113" s="189">
        <v>6884.9646000000002</v>
      </c>
      <c r="P113" s="189"/>
      <c r="Q113" s="190">
        <v>6884.9646000000002</v>
      </c>
      <c r="R113" s="189"/>
      <c r="S113" s="193">
        <v>2.8490075733161455</v>
      </c>
      <c r="T113" s="193">
        <v>1</v>
      </c>
      <c r="U113" s="193"/>
      <c r="V113" s="193"/>
      <c r="W113" s="193"/>
      <c r="X113" s="193"/>
      <c r="Y113" s="193"/>
      <c r="Z113" s="194"/>
    </row>
    <row r="114" spans="1:26">
      <c r="A114" s="195"/>
      <c r="B114" s="190" t="s">
        <v>478</v>
      </c>
      <c r="C114" s="189">
        <v>2791.9</v>
      </c>
      <c r="D114" s="190">
        <v>2791.9</v>
      </c>
      <c r="E114" s="189">
        <v>0</v>
      </c>
      <c r="F114" s="189"/>
      <c r="G114" s="189">
        <v>0</v>
      </c>
      <c r="H114" s="189"/>
      <c r="I114" s="189"/>
      <c r="J114" s="189"/>
      <c r="K114" s="191">
        <v>8475.6944000000003</v>
      </c>
      <c r="L114" s="190">
        <v>2791.9</v>
      </c>
      <c r="M114" s="189">
        <v>5683.7943999999998</v>
      </c>
      <c r="N114" s="189"/>
      <c r="O114" s="189">
        <v>5683.7943999999998</v>
      </c>
      <c r="P114" s="189"/>
      <c r="Q114" s="190">
        <v>5673.7993999999999</v>
      </c>
      <c r="R114" s="189">
        <v>9.9949999999999992</v>
      </c>
      <c r="S114" s="193">
        <v>3.0358158959848134</v>
      </c>
      <c r="T114" s="193">
        <v>1</v>
      </c>
      <c r="U114" s="193"/>
      <c r="V114" s="193"/>
      <c r="W114" s="193"/>
      <c r="X114" s="193"/>
      <c r="Y114" s="193"/>
      <c r="Z114" s="194"/>
    </row>
    <row r="115" spans="1:26">
      <c r="A115" s="195"/>
      <c r="B115" s="190" t="s">
        <v>479</v>
      </c>
      <c r="C115" s="189">
        <v>3358</v>
      </c>
      <c r="D115" s="190">
        <v>3358</v>
      </c>
      <c r="E115" s="189">
        <v>0</v>
      </c>
      <c r="F115" s="189"/>
      <c r="G115" s="189">
        <v>0</v>
      </c>
      <c r="H115" s="189"/>
      <c r="I115" s="189"/>
      <c r="J115" s="189"/>
      <c r="K115" s="191">
        <v>11335.099200000001</v>
      </c>
      <c r="L115" s="190">
        <v>3358</v>
      </c>
      <c r="M115" s="189">
        <v>7977.0991999999997</v>
      </c>
      <c r="N115" s="189"/>
      <c r="O115" s="189">
        <v>7977.0991999999997</v>
      </c>
      <c r="P115" s="189"/>
      <c r="Q115" s="190">
        <v>7977.0991999999997</v>
      </c>
      <c r="R115" s="189"/>
      <c r="S115" s="193">
        <v>3.3755506849315071</v>
      </c>
      <c r="T115" s="193">
        <v>1</v>
      </c>
      <c r="U115" s="193"/>
      <c r="V115" s="193"/>
      <c r="W115" s="193"/>
      <c r="X115" s="193"/>
      <c r="Y115" s="193"/>
      <c r="Z115" s="194"/>
    </row>
    <row r="116" spans="1:26">
      <c r="A116" s="195"/>
      <c r="B116" s="190" t="s">
        <v>480</v>
      </c>
      <c r="C116" s="189">
        <v>3614</v>
      </c>
      <c r="D116" s="190">
        <v>3614</v>
      </c>
      <c r="E116" s="189">
        <v>0</v>
      </c>
      <c r="F116" s="189"/>
      <c r="G116" s="189">
        <v>0</v>
      </c>
      <c r="H116" s="189"/>
      <c r="I116" s="189"/>
      <c r="J116" s="189"/>
      <c r="K116" s="191">
        <v>9713.1569999999992</v>
      </c>
      <c r="L116" s="190">
        <v>3614</v>
      </c>
      <c r="M116" s="189">
        <v>6099.1570000000002</v>
      </c>
      <c r="N116" s="189"/>
      <c r="O116" s="189">
        <v>6099.1570000000002</v>
      </c>
      <c r="P116" s="189"/>
      <c r="Q116" s="190">
        <v>6099.1570000000002</v>
      </c>
      <c r="R116" s="189"/>
      <c r="S116" s="193">
        <v>2.6876472053126728</v>
      </c>
      <c r="T116" s="193">
        <v>1</v>
      </c>
      <c r="U116" s="193"/>
      <c r="V116" s="193"/>
      <c r="W116" s="193"/>
      <c r="X116" s="193"/>
      <c r="Y116" s="193"/>
      <c r="Z116" s="194"/>
    </row>
    <row r="117" spans="1:26">
      <c r="A117" s="195"/>
      <c r="B117" s="190" t="s">
        <v>481</v>
      </c>
      <c r="C117" s="189">
        <v>3334.7</v>
      </c>
      <c r="D117" s="190">
        <v>3334.7</v>
      </c>
      <c r="E117" s="189">
        <v>0</v>
      </c>
      <c r="F117" s="189"/>
      <c r="G117" s="189">
        <v>0</v>
      </c>
      <c r="H117" s="189"/>
      <c r="I117" s="189"/>
      <c r="J117" s="189"/>
      <c r="K117" s="191">
        <v>8249.597600000001</v>
      </c>
      <c r="L117" s="190">
        <v>3334.7</v>
      </c>
      <c r="M117" s="189">
        <v>4914.8976000000002</v>
      </c>
      <c r="N117" s="189"/>
      <c r="O117" s="189">
        <v>4914.8976000000002</v>
      </c>
      <c r="P117" s="189"/>
      <c r="Q117" s="190">
        <v>4914.8976000000002</v>
      </c>
      <c r="R117" s="189"/>
      <c r="S117" s="193">
        <v>2.4738649953519061</v>
      </c>
      <c r="T117" s="193">
        <v>1</v>
      </c>
      <c r="U117" s="193"/>
      <c r="V117" s="193"/>
      <c r="W117" s="193"/>
      <c r="X117" s="193"/>
      <c r="Y117" s="193"/>
      <c r="Z117" s="194"/>
    </row>
    <row r="118" spans="1:26">
      <c r="A118" s="195"/>
      <c r="B118" s="190" t="s">
        <v>482</v>
      </c>
      <c r="C118" s="189">
        <v>2959</v>
      </c>
      <c r="D118" s="190">
        <v>2959</v>
      </c>
      <c r="E118" s="189">
        <v>0</v>
      </c>
      <c r="F118" s="189"/>
      <c r="G118" s="189">
        <v>0</v>
      </c>
      <c r="H118" s="189"/>
      <c r="I118" s="189"/>
      <c r="J118" s="189"/>
      <c r="K118" s="191">
        <v>8145.9144999999999</v>
      </c>
      <c r="L118" s="190">
        <v>2959</v>
      </c>
      <c r="M118" s="189">
        <v>5186.9144999999999</v>
      </c>
      <c r="N118" s="189"/>
      <c r="O118" s="189">
        <v>5186.9144999999999</v>
      </c>
      <c r="P118" s="189"/>
      <c r="Q118" s="190">
        <v>5186.9144999999999</v>
      </c>
      <c r="R118" s="189"/>
      <c r="S118" s="193">
        <v>2.7529281851977019</v>
      </c>
      <c r="T118" s="193">
        <v>1</v>
      </c>
      <c r="U118" s="193"/>
      <c r="V118" s="193"/>
      <c r="W118" s="193"/>
      <c r="X118" s="193"/>
      <c r="Y118" s="193"/>
      <c r="Z118" s="194"/>
    </row>
    <row r="119" spans="1:26">
      <c r="A119" s="195"/>
      <c r="B119" s="190" t="s">
        <v>483</v>
      </c>
      <c r="C119" s="189">
        <v>3709.2</v>
      </c>
      <c r="D119" s="190">
        <v>3709.2</v>
      </c>
      <c r="E119" s="189">
        <v>0</v>
      </c>
      <c r="F119" s="189"/>
      <c r="G119" s="189">
        <v>0</v>
      </c>
      <c r="H119" s="189"/>
      <c r="I119" s="189"/>
      <c r="J119" s="189"/>
      <c r="K119" s="191">
        <v>10742.5589</v>
      </c>
      <c r="L119" s="190">
        <v>3709.2</v>
      </c>
      <c r="M119" s="189">
        <v>7033.3589000000002</v>
      </c>
      <c r="N119" s="189"/>
      <c r="O119" s="189">
        <v>7033.3589000000002</v>
      </c>
      <c r="P119" s="189"/>
      <c r="Q119" s="190">
        <v>7033.3589000000002</v>
      </c>
      <c r="R119" s="189"/>
      <c r="S119" s="193">
        <v>2.8961929526582555</v>
      </c>
      <c r="T119" s="193">
        <v>1</v>
      </c>
      <c r="U119" s="193"/>
      <c r="V119" s="193"/>
      <c r="W119" s="193"/>
      <c r="X119" s="193"/>
      <c r="Y119" s="193"/>
      <c r="Z119" s="194"/>
    </row>
    <row r="120" spans="1:26">
      <c r="A120" s="195"/>
      <c r="B120" s="190" t="s">
        <v>484</v>
      </c>
      <c r="C120" s="189">
        <v>3614.6</v>
      </c>
      <c r="D120" s="190">
        <v>3614.6</v>
      </c>
      <c r="E120" s="189">
        <v>0</v>
      </c>
      <c r="F120" s="189"/>
      <c r="G120" s="189">
        <v>0</v>
      </c>
      <c r="H120" s="189"/>
      <c r="I120" s="189"/>
      <c r="J120" s="189"/>
      <c r="K120" s="191">
        <v>10501.937771000001</v>
      </c>
      <c r="L120" s="190">
        <v>3614.6</v>
      </c>
      <c r="M120" s="189">
        <v>6887.3377710000004</v>
      </c>
      <c r="N120" s="189"/>
      <c r="O120" s="189">
        <v>6887.3377710000004</v>
      </c>
      <c r="P120" s="189"/>
      <c r="Q120" s="190">
        <v>6887.3377710000004</v>
      </c>
      <c r="R120" s="189"/>
      <c r="S120" s="193">
        <v>2.905421836717756</v>
      </c>
      <c r="T120" s="193">
        <v>1</v>
      </c>
      <c r="U120" s="193"/>
      <c r="V120" s="193"/>
      <c r="W120" s="193"/>
      <c r="X120" s="193"/>
      <c r="Y120" s="193"/>
      <c r="Z120" s="194"/>
    </row>
    <row r="121" spans="1:26">
      <c r="A121" s="195"/>
      <c r="B121" s="190" t="s">
        <v>485</v>
      </c>
      <c r="C121" s="189">
        <v>3191.2</v>
      </c>
      <c r="D121" s="190">
        <v>3191.2</v>
      </c>
      <c r="E121" s="189">
        <v>0</v>
      </c>
      <c r="F121" s="189"/>
      <c r="G121" s="189">
        <v>0</v>
      </c>
      <c r="H121" s="189"/>
      <c r="I121" s="189"/>
      <c r="J121" s="189"/>
      <c r="K121" s="191">
        <v>9173.0077999999994</v>
      </c>
      <c r="L121" s="190">
        <v>3191.2</v>
      </c>
      <c r="M121" s="189">
        <v>5981.8077999999996</v>
      </c>
      <c r="N121" s="189"/>
      <c r="O121" s="189">
        <v>5981.8077999999996</v>
      </c>
      <c r="P121" s="189"/>
      <c r="Q121" s="190">
        <v>5981.8077999999996</v>
      </c>
      <c r="R121" s="189"/>
      <c r="S121" s="193">
        <v>2.8744697292554524</v>
      </c>
      <c r="T121" s="193">
        <v>1</v>
      </c>
      <c r="U121" s="193"/>
      <c r="V121" s="193"/>
      <c r="W121" s="193"/>
      <c r="X121" s="193"/>
      <c r="Y121" s="193"/>
      <c r="Z121" s="194"/>
    </row>
    <row r="122" spans="1:26">
      <c r="A122" s="195"/>
      <c r="B122" s="190" t="s">
        <v>486</v>
      </c>
      <c r="C122" s="189">
        <v>3594.3</v>
      </c>
      <c r="D122" s="190">
        <v>3594.3</v>
      </c>
      <c r="E122" s="189">
        <v>0</v>
      </c>
      <c r="F122" s="189"/>
      <c r="G122" s="189">
        <v>0</v>
      </c>
      <c r="H122" s="189"/>
      <c r="I122" s="189"/>
      <c r="J122" s="189"/>
      <c r="K122" s="191">
        <v>10196.4768</v>
      </c>
      <c r="L122" s="190">
        <v>3594.3</v>
      </c>
      <c r="M122" s="189">
        <v>6602.1768000000002</v>
      </c>
      <c r="N122" s="189"/>
      <c r="O122" s="189">
        <v>6602.1768000000002</v>
      </c>
      <c r="P122" s="189"/>
      <c r="Q122" s="190">
        <v>6602.1768000000002</v>
      </c>
      <c r="R122" s="189"/>
      <c r="S122" s="193">
        <v>2.8368463400383939</v>
      </c>
      <c r="T122" s="193">
        <v>1</v>
      </c>
      <c r="U122" s="193"/>
      <c r="V122" s="193"/>
      <c r="W122" s="193"/>
      <c r="X122" s="193"/>
      <c r="Y122" s="193"/>
      <c r="Z122" s="194"/>
    </row>
    <row r="123" spans="1:26">
      <c r="A123" s="195"/>
      <c r="B123" s="190" t="s">
        <v>487</v>
      </c>
      <c r="C123" s="189">
        <v>3499.5</v>
      </c>
      <c r="D123" s="190">
        <v>3499.5</v>
      </c>
      <c r="E123" s="189">
        <v>0</v>
      </c>
      <c r="F123" s="189"/>
      <c r="G123" s="189">
        <v>0</v>
      </c>
      <c r="H123" s="189"/>
      <c r="I123" s="189"/>
      <c r="J123" s="189"/>
      <c r="K123" s="191">
        <v>10132.967000000001</v>
      </c>
      <c r="L123" s="190">
        <v>3499.5</v>
      </c>
      <c r="M123" s="189">
        <v>6633.4669999999996</v>
      </c>
      <c r="N123" s="189"/>
      <c r="O123" s="189">
        <v>6633.4669999999996</v>
      </c>
      <c r="P123" s="189"/>
      <c r="Q123" s="190">
        <v>6623.4669999999996</v>
      </c>
      <c r="R123" s="189">
        <v>10</v>
      </c>
      <c r="S123" s="193">
        <v>2.895547078154022</v>
      </c>
      <c r="T123" s="193">
        <v>1</v>
      </c>
      <c r="U123" s="193"/>
      <c r="V123" s="193"/>
      <c r="W123" s="193"/>
      <c r="X123" s="193"/>
      <c r="Y123" s="193"/>
      <c r="Z123" s="194"/>
    </row>
    <row r="124" spans="1:26" s="26" customFormat="1">
      <c r="A124" s="195"/>
      <c r="B124" s="190" t="s">
        <v>488</v>
      </c>
      <c r="C124" s="189">
        <v>4352.8</v>
      </c>
      <c r="D124" s="190">
        <v>4352.8</v>
      </c>
      <c r="E124" s="189">
        <v>0</v>
      </c>
      <c r="F124" s="189"/>
      <c r="G124" s="189">
        <v>0</v>
      </c>
      <c r="H124" s="189"/>
      <c r="I124" s="189"/>
      <c r="J124" s="189"/>
      <c r="K124" s="191">
        <v>14918.408599999999</v>
      </c>
      <c r="L124" s="190">
        <v>4352.8</v>
      </c>
      <c r="M124" s="189">
        <v>10565.6086</v>
      </c>
      <c r="N124" s="189"/>
      <c r="O124" s="189">
        <v>10565.6086</v>
      </c>
      <c r="P124" s="189"/>
      <c r="Q124" s="190">
        <v>10529.008599999999</v>
      </c>
      <c r="R124" s="189">
        <v>36.6</v>
      </c>
      <c r="S124" s="193">
        <v>3.4273131317772463</v>
      </c>
      <c r="T124" s="193">
        <v>1</v>
      </c>
      <c r="U124" s="193"/>
      <c r="V124" s="193"/>
      <c r="W124" s="193"/>
      <c r="X124" s="193"/>
      <c r="Y124" s="193"/>
      <c r="Z124" s="194"/>
    </row>
    <row r="125" spans="1:26">
      <c r="A125" s="181">
        <v>8</v>
      </c>
      <c r="B125" s="174" t="s">
        <v>386</v>
      </c>
      <c r="C125" s="183">
        <v>633586</v>
      </c>
      <c r="D125" s="183">
        <v>571986</v>
      </c>
      <c r="E125" s="183">
        <v>61600</v>
      </c>
      <c r="F125" s="183">
        <v>0</v>
      </c>
      <c r="G125" s="183">
        <v>61600</v>
      </c>
      <c r="H125" s="183">
        <v>0</v>
      </c>
      <c r="I125" s="183">
        <v>61600</v>
      </c>
      <c r="J125" s="183">
        <v>0</v>
      </c>
      <c r="K125" s="184">
        <v>741246.12410000013</v>
      </c>
      <c r="L125" s="183">
        <v>571986</v>
      </c>
      <c r="M125" s="183">
        <v>169260.12410000002</v>
      </c>
      <c r="N125" s="183">
        <v>0</v>
      </c>
      <c r="O125" s="183">
        <v>169260.12410000002</v>
      </c>
      <c r="P125" s="183">
        <v>0</v>
      </c>
      <c r="Q125" s="183">
        <v>167988.76871</v>
      </c>
      <c r="R125" s="183">
        <v>1271.3553900000002</v>
      </c>
      <c r="S125" s="179">
        <v>1.1699218797448179</v>
      </c>
      <c r="T125" s="179">
        <v>1</v>
      </c>
      <c r="U125" s="179">
        <v>2.7477292873376626</v>
      </c>
      <c r="V125" s="179"/>
      <c r="W125" s="179">
        <v>2.7477292873376626</v>
      </c>
      <c r="X125" s="179"/>
      <c r="Y125" s="179">
        <v>2.7270904011363637</v>
      </c>
      <c r="Z125" s="180"/>
    </row>
    <row r="126" spans="1:26">
      <c r="A126" s="181" t="s">
        <v>569</v>
      </c>
      <c r="B126" s="182" t="s">
        <v>570</v>
      </c>
      <c r="C126" s="183">
        <v>513443</v>
      </c>
      <c r="D126" s="183">
        <v>451843</v>
      </c>
      <c r="E126" s="183">
        <v>61600</v>
      </c>
      <c r="F126" s="183"/>
      <c r="G126" s="183">
        <v>61600</v>
      </c>
      <c r="H126" s="183"/>
      <c r="I126" s="183">
        <v>61600</v>
      </c>
      <c r="J126" s="183"/>
      <c r="K126" s="184">
        <v>604688.49900000007</v>
      </c>
      <c r="L126" s="183">
        <v>451843</v>
      </c>
      <c r="M126" s="183">
        <v>152845.49900000001</v>
      </c>
      <c r="N126" s="183"/>
      <c r="O126" s="183">
        <v>152845.49900000001</v>
      </c>
      <c r="P126" s="183"/>
      <c r="Q126" s="183">
        <v>152049.61761000002</v>
      </c>
      <c r="R126" s="183">
        <v>795.88139000000001</v>
      </c>
      <c r="S126" s="179">
        <v>1.1777130061175243</v>
      </c>
      <c r="T126" s="179">
        <v>1</v>
      </c>
      <c r="U126" s="179">
        <v>2.481258100649351</v>
      </c>
      <c r="V126" s="179"/>
      <c r="W126" s="179">
        <v>2.481258100649351</v>
      </c>
      <c r="X126" s="179"/>
      <c r="Y126" s="179">
        <v>2.4683379482142858</v>
      </c>
      <c r="Z126" s="180"/>
    </row>
    <row r="127" spans="1:26">
      <c r="A127" s="181" t="s">
        <v>571</v>
      </c>
      <c r="B127" s="182" t="s">
        <v>572</v>
      </c>
      <c r="C127" s="183">
        <v>120143</v>
      </c>
      <c r="D127" s="183">
        <v>120143</v>
      </c>
      <c r="E127" s="183">
        <v>0</v>
      </c>
      <c r="F127" s="183">
        <v>0</v>
      </c>
      <c r="G127" s="183">
        <v>0</v>
      </c>
      <c r="H127" s="183">
        <v>0</v>
      </c>
      <c r="I127" s="183">
        <v>0</v>
      </c>
      <c r="J127" s="183">
        <v>0</v>
      </c>
      <c r="K127" s="184">
        <v>136557.6251</v>
      </c>
      <c r="L127" s="183">
        <v>120143</v>
      </c>
      <c r="M127" s="183">
        <v>16414.625100000001</v>
      </c>
      <c r="N127" s="183">
        <v>0</v>
      </c>
      <c r="O127" s="183">
        <v>16414.625100000001</v>
      </c>
      <c r="P127" s="183">
        <v>0</v>
      </c>
      <c r="Q127" s="183">
        <v>15939.151100000001</v>
      </c>
      <c r="R127" s="183">
        <v>475.47400000000005</v>
      </c>
      <c r="S127" s="179">
        <v>1.1366257301715457</v>
      </c>
      <c r="T127" s="179">
        <v>1</v>
      </c>
      <c r="U127" s="179"/>
      <c r="V127" s="179"/>
      <c r="W127" s="179"/>
      <c r="X127" s="179"/>
      <c r="Y127" s="179"/>
      <c r="Z127" s="180"/>
    </row>
    <row r="128" spans="1:26">
      <c r="A128" s="195"/>
      <c r="B128" s="218" t="s">
        <v>489</v>
      </c>
      <c r="C128" s="189">
        <v>9972</v>
      </c>
      <c r="D128" s="190">
        <v>9972</v>
      </c>
      <c r="E128" s="189">
        <v>0</v>
      </c>
      <c r="F128" s="189"/>
      <c r="G128" s="189">
        <v>0</v>
      </c>
      <c r="H128" s="189"/>
      <c r="I128" s="189"/>
      <c r="J128" s="189"/>
      <c r="K128" s="191">
        <v>11272.698</v>
      </c>
      <c r="L128" s="190">
        <v>9972</v>
      </c>
      <c r="M128" s="189">
        <v>1300.6980000000001</v>
      </c>
      <c r="N128" s="189"/>
      <c r="O128" s="189">
        <v>1300.6980000000001</v>
      </c>
      <c r="P128" s="189"/>
      <c r="Q128" s="190">
        <v>1300.6980000000001</v>
      </c>
      <c r="R128" s="189"/>
      <c r="S128" s="193">
        <v>1.1304350180505416</v>
      </c>
      <c r="T128" s="193">
        <v>1</v>
      </c>
      <c r="U128" s="193"/>
      <c r="V128" s="193"/>
      <c r="W128" s="193"/>
      <c r="X128" s="193"/>
      <c r="Y128" s="193"/>
      <c r="Z128" s="194"/>
    </row>
    <row r="129" spans="1:26">
      <c r="A129" s="195"/>
      <c r="B129" s="218" t="s">
        <v>490</v>
      </c>
      <c r="C129" s="189">
        <v>8566</v>
      </c>
      <c r="D129" s="190">
        <v>8566</v>
      </c>
      <c r="E129" s="189">
        <v>0</v>
      </c>
      <c r="F129" s="189"/>
      <c r="G129" s="189">
        <v>0</v>
      </c>
      <c r="H129" s="189"/>
      <c r="I129" s="189"/>
      <c r="J129" s="189"/>
      <c r="K129" s="191">
        <v>9104.6620000000003</v>
      </c>
      <c r="L129" s="190">
        <v>8566</v>
      </c>
      <c r="M129" s="189">
        <v>538.66200000000003</v>
      </c>
      <c r="N129" s="189"/>
      <c r="O129" s="189">
        <v>538.66200000000003</v>
      </c>
      <c r="P129" s="189"/>
      <c r="Q129" s="190">
        <v>534.51200000000006</v>
      </c>
      <c r="R129" s="189">
        <v>4.1500000000000004</v>
      </c>
      <c r="S129" s="193">
        <v>1.0628837263600281</v>
      </c>
      <c r="T129" s="193">
        <v>1</v>
      </c>
      <c r="U129" s="193"/>
      <c r="V129" s="193"/>
      <c r="W129" s="193"/>
      <c r="X129" s="193"/>
      <c r="Y129" s="193"/>
      <c r="Z129" s="194"/>
    </row>
    <row r="130" spans="1:26">
      <c r="A130" s="195"/>
      <c r="B130" s="218" t="s">
        <v>491</v>
      </c>
      <c r="C130" s="189">
        <v>9957.2749999999996</v>
      </c>
      <c r="D130" s="190">
        <v>9957.2749999999996</v>
      </c>
      <c r="E130" s="189">
        <v>0</v>
      </c>
      <c r="F130" s="189"/>
      <c r="G130" s="189">
        <v>0</v>
      </c>
      <c r="H130" s="189"/>
      <c r="I130" s="189"/>
      <c r="J130" s="189"/>
      <c r="K130" s="191">
        <v>10740.17</v>
      </c>
      <c r="L130" s="190">
        <v>9957.2749999999996</v>
      </c>
      <c r="M130" s="189">
        <v>782.89499999999998</v>
      </c>
      <c r="N130" s="189"/>
      <c r="O130" s="189">
        <v>782.89499999999998</v>
      </c>
      <c r="P130" s="189"/>
      <c r="Q130" s="190">
        <v>768.14499999999998</v>
      </c>
      <c r="R130" s="189">
        <v>14.75</v>
      </c>
      <c r="S130" s="193">
        <v>1.0786254271374447</v>
      </c>
      <c r="T130" s="193">
        <v>1</v>
      </c>
      <c r="U130" s="193"/>
      <c r="V130" s="193"/>
      <c r="W130" s="193"/>
      <c r="X130" s="193"/>
      <c r="Y130" s="193"/>
      <c r="Z130" s="194"/>
    </row>
    <row r="131" spans="1:26">
      <c r="A131" s="195"/>
      <c r="B131" s="218" t="s">
        <v>492</v>
      </c>
      <c r="C131" s="189">
        <v>9877.7250000000004</v>
      </c>
      <c r="D131" s="190">
        <v>9877.7250000000004</v>
      </c>
      <c r="E131" s="189">
        <v>0</v>
      </c>
      <c r="F131" s="189"/>
      <c r="G131" s="189">
        <v>0</v>
      </c>
      <c r="H131" s="189"/>
      <c r="I131" s="189"/>
      <c r="J131" s="189"/>
      <c r="K131" s="191">
        <v>10566.391</v>
      </c>
      <c r="L131" s="190">
        <v>9877.7250000000004</v>
      </c>
      <c r="M131" s="189">
        <v>688.66600000000005</v>
      </c>
      <c r="N131" s="189"/>
      <c r="O131" s="189">
        <v>688.66600000000005</v>
      </c>
      <c r="P131" s="189"/>
      <c r="Q131" s="190">
        <v>684.51600000000008</v>
      </c>
      <c r="R131" s="189">
        <v>4.1500000000000004</v>
      </c>
      <c r="S131" s="193">
        <v>1.0697190901751161</v>
      </c>
      <c r="T131" s="193">
        <v>1</v>
      </c>
      <c r="U131" s="193"/>
      <c r="V131" s="193"/>
      <c r="W131" s="193"/>
      <c r="X131" s="193"/>
      <c r="Y131" s="193"/>
      <c r="Z131" s="194"/>
    </row>
    <row r="132" spans="1:26">
      <c r="A132" s="195"/>
      <c r="B132" s="218" t="s">
        <v>493</v>
      </c>
      <c r="C132" s="189">
        <v>8585</v>
      </c>
      <c r="D132" s="190">
        <v>8585</v>
      </c>
      <c r="E132" s="189">
        <v>0</v>
      </c>
      <c r="F132" s="189"/>
      <c r="G132" s="189">
        <v>0</v>
      </c>
      <c r="H132" s="189"/>
      <c r="I132" s="189"/>
      <c r="J132" s="189"/>
      <c r="K132" s="191">
        <v>9834.3449999999993</v>
      </c>
      <c r="L132" s="190">
        <v>8585</v>
      </c>
      <c r="M132" s="189">
        <v>1249.345</v>
      </c>
      <c r="N132" s="189"/>
      <c r="O132" s="189">
        <v>1249.345</v>
      </c>
      <c r="P132" s="189"/>
      <c r="Q132" s="190">
        <v>1245.845</v>
      </c>
      <c r="R132" s="189">
        <v>3.5</v>
      </c>
      <c r="S132" s="193">
        <v>1.1455264997087944</v>
      </c>
      <c r="T132" s="193">
        <v>1</v>
      </c>
      <c r="U132" s="193"/>
      <c r="V132" s="193"/>
      <c r="W132" s="193"/>
      <c r="X132" s="193"/>
      <c r="Y132" s="193"/>
      <c r="Z132" s="194"/>
    </row>
    <row r="133" spans="1:26">
      <c r="A133" s="195"/>
      <c r="B133" s="218" t="s">
        <v>494</v>
      </c>
      <c r="C133" s="189">
        <v>10281</v>
      </c>
      <c r="D133" s="190">
        <v>10281</v>
      </c>
      <c r="E133" s="189">
        <v>0</v>
      </c>
      <c r="F133" s="189"/>
      <c r="G133" s="189">
        <v>0</v>
      </c>
      <c r="H133" s="189"/>
      <c r="I133" s="189"/>
      <c r="J133" s="189"/>
      <c r="K133" s="191">
        <v>13124.01</v>
      </c>
      <c r="L133" s="190">
        <v>10281</v>
      </c>
      <c r="M133" s="189">
        <v>2843.01</v>
      </c>
      <c r="N133" s="189"/>
      <c r="O133" s="189">
        <v>2843.01</v>
      </c>
      <c r="P133" s="189"/>
      <c r="Q133" s="190">
        <v>2843.01</v>
      </c>
      <c r="R133" s="189"/>
      <c r="S133" s="193">
        <v>1.2765304931426904</v>
      </c>
      <c r="T133" s="193">
        <v>1</v>
      </c>
      <c r="U133" s="193"/>
      <c r="V133" s="193"/>
      <c r="W133" s="193"/>
      <c r="X133" s="193"/>
      <c r="Y133" s="193"/>
      <c r="Z133" s="194"/>
    </row>
    <row r="134" spans="1:26">
      <c r="A134" s="195"/>
      <c r="B134" s="218" t="s">
        <v>495</v>
      </c>
      <c r="C134" s="189">
        <v>9292</v>
      </c>
      <c r="D134" s="190">
        <v>9292</v>
      </c>
      <c r="E134" s="189">
        <v>0</v>
      </c>
      <c r="F134" s="189"/>
      <c r="G134" s="189">
        <v>0</v>
      </c>
      <c r="H134" s="189"/>
      <c r="I134" s="189"/>
      <c r="J134" s="189"/>
      <c r="K134" s="191">
        <v>10826.710999999999</v>
      </c>
      <c r="L134" s="190">
        <v>9292</v>
      </c>
      <c r="M134" s="189">
        <v>1534.711</v>
      </c>
      <c r="N134" s="189"/>
      <c r="O134" s="189">
        <v>1534.711</v>
      </c>
      <c r="P134" s="189"/>
      <c r="Q134" s="190">
        <v>1510.5609999999999</v>
      </c>
      <c r="R134" s="189">
        <v>24.15</v>
      </c>
      <c r="S134" s="193">
        <v>1.1651647653895825</v>
      </c>
      <c r="T134" s="193">
        <v>1</v>
      </c>
      <c r="U134" s="193"/>
      <c r="V134" s="193"/>
      <c r="W134" s="193"/>
      <c r="X134" s="193"/>
      <c r="Y134" s="193"/>
      <c r="Z134" s="194"/>
    </row>
    <row r="135" spans="1:26">
      <c r="A135" s="195"/>
      <c r="B135" s="218" t="s">
        <v>496</v>
      </c>
      <c r="C135" s="189">
        <v>9478</v>
      </c>
      <c r="D135" s="190">
        <v>9478</v>
      </c>
      <c r="E135" s="189">
        <v>0</v>
      </c>
      <c r="F135" s="189"/>
      <c r="G135" s="189">
        <v>0</v>
      </c>
      <c r="H135" s="189"/>
      <c r="I135" s="189"/>
      <c r="J135" s="189"/>
      <c r="K135" s="191">
        <v>10699.44</v>
      </c>
      <c r="L135" s="190">
        <v>9478</v>
      </c>
      <c r="M135" s="189">
        <v>1221.44</v>
      </c>
      <c r="N135" s="189"/>
      <c r="O135" s="189">
        <v>1221.44</v>
      </c>
      <c r="P135" s="189"/>
      <c r="Q135" s="190">
        <v>1211.441</v>
      </c>
      <c r="R135" s="189">
        <v>9.9990000000000006</v>
      </c>
      <c r="S135" s="193">
        <v>1.1288710698459592</v>
      </c>
      <c r="T135" s="193">
        <v>1</v>
      </c>
      <c r="U135" s="193"/>
      <c r="V135" s="193"/>
      <c r="W135" s="193"/>
      <c r="X135" s="193"/>
      <c r="Y135" s="193"/>
      <c r="Z135" s="194"/>
    </row>
    <row r="136" spans="1:26">
      <c r="A136" s="195"/>
      <c r="B136" s="218" t="s">
        <v>497</v>
      </c>
      <c r="C136" s="189">
        <v>9809</v>
      </c>
      <c r="D136" s="190">
        <v>9809</v>
      </c>
      <c r="E136" s="189">
        <v>0</v>
      </c>
      <c r="F136" s="189"/>
      <c r="G136" s="189">
        <v>0</v>
      </c>
      <c r="H136" s="189"/>
      <c r="I136" s="189"/>
      <c r="J136" s="189"/>
      <c r="K136" s="191">
        <v>10972.002</v>
      </c>
      <c r="L136" s="190">
        <v>9809</v>
      </c>
      <c r="M136" s="189">
        <v>1163.002</v>
      </c>
      <c r="N136" s="189"/>
      <c r="O136" s="189">
        <v>1163.002</v>
      </c>
      <c r="P136" s="189"/>
      <c r="Q136" s="190">
        <v>1071.47</v>
      </c>
      <c r="R136" s="189">
        <v>91.531999999999996</v>
      </c>
      <c r="S136" s="193">
        <v>1.1185647874401061</v>
      </c>
      <c r="T136" s="193">
        <v>1</v>
      </c>
      <c r="U136" s="193"/>
      <c r="V136" s="193"/>
      <c r="W136" s="193"/>
      <c r="X136" s="193"/>
      <c r="Y136" s="193"/>
      <c r="Z136" s="194"/>
    </row>
    <row r="137" spans="1:26">
      <c r="A137" s="195"/>
      <c r="B137" s="218" t="s">
        <v>498</v>
      </c>
      <c r="C137" s="189">
        <v>10298</v>
      </c>
      <c r="D137" s="190">
        <v>10298</v>
      </c>
      <c r="E137" s="189">
        <v>0</v>
      </c>
      <c r="F137" s="189"/>
      <c r="G137" s="189">
        <v>0</v>
      </c>
      <c r="H137" s="189"/>
      <c r="I137" s="189"/>
      <c r="J137" s="189"/>
      <c r="K137" s="191">
        <v>12428.338</v>
      </c>
      <c r="L137" s="190">
        <v>10298</v>
      </c>
      <c r="M137" s="189">
        <v>2130.3380000000002</v>
      </c>
      <c r="N137" s="189"/>
      <c r="O137" s="189">
        <v>2130.3380000000002</v>
      </c>
      <c r="P137" s="189"/>
      <c r="Q137" s="190">
        <v>2124.9380000000001</v>
      </c>
      <c r="R137" s="189">
        <v>5.3999999999999995</v>
      </c>
      <c r="S137" s="193">
        <v>1.2068691007962711</v>
      </c>
      <c r="T137" s="193">
        <v>1</v>
      </c>
      <c r="U137" s="193"/>
      <c r="V137" s="193"/>
      <c r="W137" s="193"/>
      <c r="X137" s="193"/>
      <c r="Y137" s="193"/>
      <c r="Z137" s="194"/>
    </row>
    <row r="138" spans="1:26" s="26" customFormat="1">
      <c r="A138" s="195"/>
      <c r="B138" s="218" t="s">
        <v>499</v>
      </c>
      <c r="C138" s="189">
        <v>9442</v>
      </c>
      <c r="D138" s="190">
        <v>9442</v>
      </c>
      <c r="E138" s="189">
        <v>0</v>
      </c>
      <c r="F138" s="189"/>
      <c r="G138" s="189">
        <v>0</v>
      </c>
      <c r="H138" s="189"/>
      <c r="I138" s="189"/>
      <c r="J138" s="189"/>
      <c r="K138" s="191">
        <v>10792.8156</v>
      </c>
      <c r="L138" s="190">
        <v>9442</v>
      </c>
      <c r="M138" s="189">
        <v>1350.8155999999999</v>
      </c>
      <c r="N138" s="189"/>
      <c r="O138" s="189">
        <v>1350.8155999999999</v>
      </c>
      <c r="P138" s="189"/>
      <c r="Q138" s="190">
        <v>1039.8725999999999</v>
      </c>
      <c r="R138" s="189">
        <v>310.94300000000004</v>
      </c>
      <c r="S138" s="193">
        <v>1.143064562592671</v>
      </c>
      <c r="T138" s="193">
        <v>1</v>
      </c>
      <c r="U138" s="193"/>
      <c r="V138" s="193"/>
      <c r="W138" s="193"/>
      <c r="X138" s="193"/>
      <c r="Y138" s="193"/>
      <c r="Z138" s="194"/>
    </row>
    <row r="139" spans="1:26">
      <c r="A139" s="195"/>
      <c r="B139" s="218" t="s">
        <v>500</v>
      </c>
      <c r="C139" s="189">
        <v>7257</v>
      </c>
      <c r="D139" s="190">
        <v>7257</v>
      </c>
      <c r="E139" s="189">
        <v>0</v>
      </c>
      <c r="F139" s="189"/>
      <c r="G139" s="189">
        <v>0</v>
      </c>
      <c r="H139" s="189"/>
      <c r="I139" s="189"/>
      <c r="J139" s="189"/>
      <c r="K139" s="191">
        <v>8390.9035000000003</v>
      </c>
      <c r="L139" s="190">
        <v>7257</v>
      </c>
      <c r="M139" s="189">
        <v>1133.9034999999999</v>
      </c>
      <c r="N139" s="189"/>
      <c r="O139" s="189">
        <v>1133.9034999999999</v>
      </c>
      <c r="P139" s="189"/>
      <c r="Q139" s="190">
        <v>1130.4534999999998</v>
      </c>
      <c r="R139" s="189">
        <v>3.45</v>
      </c>
      <c r="S139" s="193">
        <v>1.1562496210555326</v>
      </c>
      <c r="T139" s="193">
        <v>1</v>
      </c>
      <c r="U139" s="193"/>
      <c r="V139" s="193"/>
      <c r="W139" s="193"/>
      <c r="X139" s="193"/>
      <c r="Y139" s="193"/>
      <c r="Z139" s="194"/>
    </row>
    <row r="140" spans="1:26">
      <c r="A140" s="195"/>
      <c r="B140" s="218" t="s">
        <v>501</v>
      </c>
      <c r="C140" s="189">
        <v>7328</v>
      </c>
      <c r="D140" s="190">
        <v>7328</v>
      </c>
      <c r="E140" s="189">
        <v>0</v>
      </c>
      <c r="F140" s="189"/>
      <c r="G140" s="189">
        <v>0</v>
      </c>
      <c r="H140" s="189"/>
      <c r="I140" s="189"/>
      <c r="J140" s="189"/>
      <c r="K140" s="191">
        <v>7805.1390000000001</v>
      </c>
      <c r="L140" s="190">
        <v>7328</v>
      </c>
      <c r="M140" s="189">
        <v>477.13900000000001</v>
      </c>
      <c r="N140" s="189"/>
      <c r="O140" s="189">
        <v>477.13900000000001</v>
      </c>
      <c r="P140" s="189"/>
      <c r="Q140" s="190">
        <v>473.68900000000002</v>
      </c>
      <c r="R140" s="189">
        <v>3.45</v>
      </c>
      <c r="S140" s="193">
        <v>1.0651117631004368</v>
      </c>
      <c r="T140" s="193">
        <v>1</v>
      </c>
      <c r="U140" s="193"/>
      <c r="V140" s="193"/>
      <c r="W140" s="193"/>
      <c r="X140" s="193"/>
      <c r="Y140" s="193"/>
      <c r="Z140" s="194"/>
    </row>
    <row r="141" spans="1:26">
      <c r="A141" s="181">
        <v>9</v>
      </c>
      <c r="B141" s="219" t="s">
        <v>387</v>
      </c>
      <c r="C141" s="183">
        <v>613416.88500000001</v>
      </c>
      <c r="D141" s="183">
        <v>597516.88500000001</v>
      </c>
      <c r="E141" s="183">
        <v>15900</v>
      </c>
      <c r="F141" s="183">
        <v>0</v>
      </c>
      <c r="G141" s="183">
        <v>15900</v>
      </c>
      <c r="H141" s="183">
        <v>0</v>
      </c>
      <c r="I141" s="183">
        <v>15900</v>
      </c>
      <c r="J141" s="183">
        <v>0</v>
      </c>
      <c r="K141" s="184">
        <v>790203.21924700006</v>
      </c>
      <c r="L141" s="183">
        <v>597516.88500000001</v>
      </c>
      <c r="M141" s="183">
        <v>192686.33424699999</v>
      </c>
      <c r="N141" s="183">
        <v>0</v>
      </c>
      <c r="O141" s="183">
        <v>192686.33424699999</v>
      </c>
      <c r="P141" s="183">
        <v>190819.554007</v>
      </c>
      <c r="Q141" s="183">
        <v>0</v>
      </c>
      <c r="R141" s="183">
        <v>1866.78024</v>
      </c>
      <c r="S141" s="179">
        <v>1.2881993283360631</v>
      </c>
      <c r="T141" s="179">
        <v>1</v>
      </c>
      <c r="U141" s="179">
        <v>12.118637374025157</v>
      </c>
      <c r="V141" s="179"/>
      <c r="W141" s="179">
        <v>12.118637374025157</v>
      </c>
      <c r="X141" s="179"/>
      <c r="Y141" s="179">
        <v>0</v>
      </c>
      <c r="Z141" s="180"/>
    </row>
    <row r="142" spans="1:26">
      <c r="A142" s="181" t="s">
        <v>569</v>
      </c>
      <c r="B142" s="182" t="s">
        <v>570</v>
      </c>
      <c r="C142" s="183">
        <v>491015</v>
      </c>
      <c r="D142" s="183">
        <v>475115</v>
      </c>
      <c r="E142" s="183">
        <v>15900</v>
      </c>
      <c r="F142" s="183"/>
      <c r="G142" s="183">
        <v>15900</v>
      </c>
      <c r="H142" s="183"/>
      <c r="I142" s="183">
        <v>15900</v>
      </c>
      <c r="J142" s="183"/>
      <c r="K142" s="184">
        <v>630802.9</v>
      </c>
      <c r="L142" s="183">
        <v>475115</v>
      </c>
      <c r="M142" s="183">
        <v>155687.9</v>
      </c>
      <c r="N142" s="183"/>
      <c r="O142" s="183">
        <v>155687.9</v>
      </c>
      <c r="P142" s="183">
        <v>154309.70285999999</v>
      </c>
      <c r="Q142" s="183"/>
      <c r="R142" s="183">
        <v>1378.19714</v>
      </c>
      <c r="S142" s="179">
        <v>1.2846917100292252</v>
      </c>
      <c r="T142" s="179">
        <v>1</v>
      </c>
      <c r="U142" s="179">
        <v>9.7916918238993702</v>
      </c>
      <c r="V142" s="179"/>
      <c r="W142" s="179">
        <v>9.7916918238993702</v>
      </c>
      <c r="X142" s="179"/>
      <c r="Y142" s="179">
        <v>0</v>
      </c>
      <c r="Z142" s="180"/>
    </row>
    <row r="143" spans="1:26">
      <c r="A143" s="181" t="s">
        <v>571</v>
      </c>
      <c r="B143" s="182" t="s">
        <v>572</v>
      </c>
      <c r="C143" s="183">
        <v>122401.88499999999</v>
      </c>
      <c r="D143" s="183">
        <v>122401.88499999999</v>
      </c>
      <c r="E143" s="183">
        <v>0</v>
      </c>
      <c r="F143" s="183">
        <v>0</v>
      </c>
      <c r="G143" s="183">
        <v>0</v>
      </c>
      <c r="H143" s="183">
        <v>0</v>
      </c>
      <c r="I143" s="183">
        <v>0</v>
      </c>
      <c r="J143" s="183">
        <v>0</v>
      </c>
      <c r="K143" s="184">
        <v>159400.31924699998</v>
      </c>
      <c r="L143" s="183">
        <v>122401.88499999999</v>
      </c>
      <c r="M143" s="183">
        <v>36998.434246999997</v>
      </c>
      <c r="N143" s="183">
        <v>0</v>
      </c>
      <c r="O143" s="183">
        <v>36998.434246999997</v>
      </c>
      <c r="P143" s="183">
        <v>36509.851147000001</v>
      </c>
      <c r="Q143" s="183">
        <v>0</v>
      </c>
      <c r="R143" s="183">
        <v>488.58309999999994</v>
      </c>
      <c r="S143" s="179">
        <v>1.3022701345408201</v>
      </c>
      <c r="T143" s="179">
        <v>1</v>
      </c>
      <c r="U143" s="179"/>
      <c r="V143" s="179"/>
      <c r="W143" s="179"/>
      <c r="X143" s="179"/>
      <c r="Y143" s="179"/>
      <c r="Z143" s="180"/>
    </row>
    <row r="144" spans="1:26">
      <c r="A144" s="220"/>
      <c r="B144" s="221" t="s">
        <v>504</v>
      </c>
      <c r="C144" s="189">
        <v>8602</v>
      </c>
      <c r="D144" s="190">
        <v>8602</v>
      </c>
      <c r="E144" s="189">
        <v>0</v>
      </c>
      <c r="F144" s="189"/>
      <c r="G144" s="189">
        <v>0</v>
      </c>
      <c r="H144" s="189"/>
      <c r="I144" s="189"/>
      <c r="J144" s="189"/>
      <c r="K144" s="191">
        <v>10640.745999999999</v>
      </c>
      <c r="L144" s="190">
        <v>8602</v>
      </c>
      <c r="M144" s="189">
        <v>2038.7460000000001</v>
      </c>
      <c r="N144" s="189"/>
      <c r="O144" s="189">
        <v>2038.7460000000001</v>
      </c>
      <c r="P144" s="189">
        <v>2036.2460000000001</v>
      </c>
      <c r="Q144" s="190"/>
      <c r="R144" s="189">
        <v>2.5</v>
      </c>
      <c r="S144" s="193">
        <v>1.2370083701464776</v>
      </c>
      <c r="T144" s="193">
        <v>1</v>
      </c>
      <c r="U144" s="193"/>
      <c r="V144" s="193"/>
      <c r="W144" s="193"/>
      <c r="X144" s="193"/>
      <c r="Y144" s="193"/>
      <c r="Z144" s="194"/>
    </row>
    <row r="145" spans="1:26">
      <c r="A145" s="220"/>
      <c r="B145" s="221" t="s">
        <v>509</v>
      </c>
      <c r="C145" s="189">
        <v>9514</v>
      </c>
      <c r="D145" s="190">
        <v>9514</v>
      </c>
      <c r="E145" s="189">
        <v>0</v>
      </c>
      <c r="F145" s="189"/>
      <c r="G145" s="189">
        <v>0</v>
      </c>
      <c r="H145" s="189"/>
      <c r="I145" s="189"/>
      <c r="J145" s="189"/>
      <c r="K145" s="191">
        <v>11132.403</v>
      </c>
      <c r="L145" s="190">
        <v>9514</v>
      </c>
      <c r="M145" s="189">
        <v>1618.403</v>
      </c>
      <c r="N145" s="189"/>
      <c r="O145" s="189">
        <v>1618.403</v>
      </c>
      <c r="P145" s="189">
        <v>1605.903</v>
      </c>
      <c r="Q145" s="190"/>
      <c r="R145" s="189">
        <v>12.5</v>
      </c>
      <c r="S145" s="193">
        <v>1.1701075257515241</v>
      </c>
      <c r="T145" s="193">
        <v>1</v>
      </c>
      <c r="U145" s="193"/>
      <c r="V145" s="193"/>
      <c r="W145" s="193"/>
      <c r="X145" s="193"/>
      <c r="Y145" s="193"/>
      <c r="Z145" s="194"/>
    </row>
    <row r="146" spans="1:26">
      <c r="A146" s="220"/>
      <c r="B146" s="221" t="s">
        <v>453</v>
      </c>
      <c r="C146" s="189">
        <v>9761</v>
      </c>
      <c r="D146" s="190">
        <v>9761</v>
      </c>
      <c r="E146" s="189">
        <v>0</v>
      </c>
      <c r="F146" s="189"/>
      <c r="G146" s="189">
        <v>0</v>
      </c>
      <c r="H146" s="189"/>
      <c r="I146" s="189"/>
      <c r="J146" s="189"/>
      <c r="K146" s="191">
        <v>13374.257</v>
      </c>
      <c r="L146" s="190">
        <v>9761</v>
      </c>
      <c r="M146" s="189">
        <v>3613.2570000000001</v>
      </c>
      <c r="N146" s="189"/>
      <c r="O146" s="189">
        <v>3613.2570000000001</v>
      </c>
      <c r="P146" s="189">
        <v>3590.741</v>
      </c>
      <c r="Q146" s="190"/>
      <c r="R146" s="189">
        <v>22.515999999999998</v>
      </c>
      <c r="S146" s="193">
        <v>1.3701728306525971</v>
      </c>
      <c r="T146" s="193">
        <v>1</v>
      </c>
      <c r="U146" s="193"/>
      <c r="V146" s="193"/>
      <c r="W146" s="193"/>
      <c r="X146" s="193"/>
      <c r="Y146" s="193"/>
      <c r="Z146" s="194"/>
    </row>
    <row r="147" spans="1:26">
      <c r="A147" s="220"/>
      <c r="B147" s="221" t="s">
        <v>510</v>
      </c>
      <c r="C147" s="189">
        <v>9319</v>
      </c>
      <c r="D147" s="190">
        <v>9319</v>
      </c>
      <c r="E147" s="189">
        <v>0</v>
      </c>
      <c r="F147" s="189"/>
      <c r="G147" s="189">
        <v>0</v>
      </c>
      <c r="H147" s="189"/>
      <c r="I147" s="189"/>
      <c r="J147" s="189"/>
      <c r="K147" s="191">
        <v>10888.7695</v>
      </c>
      <c r="L147" s="190">
        <v>9319</v>
      </c>
      <c r="M147" s="189">
        <v>1569.7695000000001</v>
      </c>
      <c r="N147" s="189"/>
      <c r="O147" s="189">
        <v>1569.7695000000001</v>
      </c>
      <c r="P147" s="189">
        <v>1559.8394000000001</v>
      </c>
      <c r="Q147" s="190"/>
      <c r="R147" s="189">
        <v>9.9300999999999995</v>
      </c>
      <c r="S147" s="193">
        <v>1.1684482777122009</v>
      </c>
      <c r="T147" s="193">
        <v>1</v>
      </c>
      <c r="U147" s="193"/>
      <c r="V147" s="193"/>
      <c r="W147" s="193"/>
      <c r="X147" s="193"/>
      <c r="Y147" s="193"/>
      <c r="Z147" s="194"/>
    </row>
    <row r="148" spans="1:26">
      <c r="A148" s="220"/>
      <c r="B148" s="221" t="s">
        <v>508</v>
      </c>
      <c r="C148" s="189">
        <v>9423.0849999999991</v>
      </c>
      <c r="D148" s="190">
        <v>9423.0849999999991</v>
      </c>
      <c r="E148" s="189">
        <v>0</v>
      </c>
      <c r="F148" s="189"/>
      <c r="G148" s="189">
        <v>0</v>
      </c>
      <c r="H148" s="189"/>
      <c r="I148" s="189"/>
      <c r="J148" s="189"/>
      <c r="K148" s="191">
        <v>10852.1145</v>
      </c>
      <c r="L148" s="190">
        <v>9423.0849999999991</v>
      </c>
      <c r="M148" s="189">
        <v>1429.0295000000001</v>
      </c>
      <c r="N148" s="189"/>
      <c r="O148" s="189">
        <v>1429.0295000000001</v>
      </c>
      <c r="P148" s="189">
        <v>1402.1745000000001</v>
      </c>
      <c r="Q148" s="190"/>
      <c r="R148" s="222">
        <v>26.855</v>
      </c>
      <c r="S148" s="193">
        <v>1.15165198021667</v>
      </c>
      <c r="T148" s="193">
        <v>1</v>
      </c>
      <c r="U148" s="193"/>
      <c r="V148" s="193"/>
      <c r="W148" s="193"/>
      <c r="X148" s="193"/>
      <c r="Y148" s="193"/>
      <c r="Z148" s="194"/>
    </row>
    <row r="149" spans="1:26">
      <c r="A149" s="220"/>
      <c r="B149" s="221" t="s">
        <v>506</v>
      </c>
      <c r="C149" s="189">
        <v>9550</v>
      </c>
      <c r="D149" s="190">
        <v>9550</v>
      </c>
      <c r="E149" s="189">
        <v>0</v>
      </c>
      <c r="F149" s="189"/>
      <c r="G149" s="189">
        <v>0</v>
      </c>
      <c r="H149" s="189"/>
      <c r="I149" s="189"/>
      <c r="J149" s="189"/>
      <c r="K149" s="191">
        <v>11270.763999999999</v>
      </c>
      <c r="L149" s="190">
        <v>9550</v>
      </c>
      <c r="M149" s="189">
        <v>1720.7639999999999</v>
      </c>
      <c r="N149" s="189"/>
      <c r="O149" s="189">
        <v>1720.7639999999999</v>
      </c>
      <c r="P149" s="189">
        <v>1688.3639999999998</v>
      </c>
      <c r="Q149" s="190"/>
      <c r="R149" s="189">
        <v>32.4</v>
      </c>
      <c r="S149" s="193">
        <v>1.1801847120418847</v>
      </c>
      <c r="T149" s="193">
        <v>1</v>
      </c>
      <c r="U149" s="193"/>
      <c r="V149" s="193"/>
      <c r="W149" s="193"/>
      <c r="X149" s="193"/>
      <c r="Y149" s="193"/>
      <c r="Z149" s="194"/>
    </row>
    <row r="150" spans="1:26">
      <c r="A150" s="220"/>
      <c r="B150" s="221" t="s">
        <v>505</v>
      </c>
      <c r="C150" s="189">
        <v>8835.7999999999993</v>
      </c>
      <c r="D150" s="190">
        <v>8835.7999999999993</v>
      </c>
      <c r="E150" s="189">
        <v>0</v>
      </c>
      <c r="F150" s="189"/>
      <c r="G150" s="189">
        <v>0</v>
      </c>
      <c r="H150" s="189"/>
      <c r="I150" s="189"/>
      <c r="J150" s="189"/>
      <c r="K150" s="191">
        <v>9782.5855999999985</v>
      </c>
      <c r="L150" s="190">
        <v>8835.7999999999993</v>
      </c>
      <c r="M150" s="189">
        <v>946.78560000000016</v>
      </c>
      <c r="N150" s="189"/>
      <c r="O150" s="189">
        <v>946.78560000000016</v>
      </c>
      <c r="P150" s="189">
        <v>802.08560000000011</v>
      </c>
      <c r="Q150" s="190"/>
      <c r="R150" s="222">
        <v>144.69999999999999</v>
      </c>
      <c r="S150" s="193">
        <v>1.1071533534032005</v>
      </c>
      <c r="T150" s="193">
        <v>1</v>
      </c>
      <c r="U150" s="193"/>
      <c r="V150" s="193"/>
      <c r="W150" s="193"/>
      <c r="X150" s="193"/>
      <c r="Y150" s="193"/>
      <c r="Z150" s="194"/>
    </row>
    <row r="151" spans="1:26" s="201" customFormat="1">
      <c r="A151" s="220"/>
      <c r="B151" s="221" t="s">
        <v>507</v>
      </c>
      <c r="C151" s="189">
        <v>9441</v>
      </c>
      <c r="D151" s="190">
        <v>9441</v>
      </c>
      <c r="E151" s="189">
        <v>0</v>
      </c>
      <c r="F151" s="189"/>
      <c r="G151" s="189">
        <v>0</v>
      </c>
      <c r="H151" s="189"/>
      <c r="I151" s="189"/>
      <c r="J151" s="189"/>
      <c r="K151" s="191">
        <v>15869.559247000001</v>
      </c>
      <c r="L151" s="190">
        <v>9441</v>
      </c>
      <c r="M151" s="189">
        <v>6428.5592470000001</v>
      </c>
      <c r="N151" s="189"/>
      <c r="O151" s="189">
        <v>6428.5592470000001</v>
      </c>
      <c r="P151" s="189">
        <v>6415.0592470000001</v>
      </c>
      <c r="Q151" s="190"/>
      <c r="R151" s="189">
        <v>13.5</v>
      </c>
      <c r="S151" s="193">
        <v>1.6809193143734775</v>
      </c>
      <c r="T151" s="193">
        <v>1</v>
      </c>
      <c r="U151" s="193"/>
      <c r="V151" s="193"/>
      <c r="W151" s="193"/>
      <c r="X151" s="193"/>
      <c r="Y151" s="193"/>
      <c r="Z151" s="194"/>
    </row>
    <row r="152" spans="1:26" s="198" customFormat="1">
      <c r="A152" s="220"/>
      <c r="B152" s="221" t="s">
        <v>451</v>
      </c>
      <c r="C152" s="189">
        <v>9934</v>
      </c>
      <c r="D152" s="190">
        <v>9934</v>
      </c>
      <c r="E152" s="189">
        <v>0</v>
      </c>
      <c r="F152" s="189"/>
      <c r="G152" s="189">
        <v>0</v>
      </c>
      <c r="H152" s="189"/>
      <c r="I152" s="189"/>
      <c r="J152" s="189"/>
      <c r="K152" s="191">
        <v>12872.132300000001</v>
      </c>
      <c r="L152" s="190">
        <v>9934</v>
      </c>
      <c r="M152" s="189">
        <v>2938.1323000000002</v>
      </c>
      <c r="N152" s="189"/>
      <c r="O152" s="189">
        <v>2938.1323000000002</v>
      </c>
      <c r="P152" s="189">
        <v>2770.1753000000003</v>
      </c>
      <c r="Q152" s="190"/>
      <c r="R152" s="189">
        <v>167.95699999999999</v>
      </c>
      <c r="S152" s="193">
        <v>1.2957652808536342</v>
      </c>
      <c r="T152" s="193">
        <v>1</v>
      </c>
      <c r="U152" s="193"/>
      <c r="V152" s="193"/>
      <c r="W152" s="193"/>
      <c r="X152" s="193"/>
      <c r="Y152" s="193"/>
      <c r="Z152" s="194"/>
    </row>
    <row r="153" spans="1:26" s="198" customFormat="1">
      <c r="A153" s="220"/>
      <c r="B153" s="221" t="s">
        <v>502</v>
      </c>
      <c r="C153" s="189">
        <v>9783</v>
      </c>
      <c r="D153" s="190">
        <v>9783</v>
      </c>
      <c r="E153" s="189">
        <v>0</v>
      </c>
      <c r="F153" s="189"/>
      <c r="G153" s="189">
        <v>0</v>
      </c>
      <c r="H153" s="189"/>
      <c r="I153" s="189"/>
      <c r="J153" s="189"/>
      <c r="K153" s="191">
        <v>11332.7745</v>
      </c>
      <c r="L153" s="190">
        <v>9783</v>
      </c>
      <c r="M153" s="189">
        <v>1549.7745</v>
      </c>
      <c r="N153" s="189"/>
      <c r="O153" s="189">
        <v>1549.7745</v>
      </c>
      <c r="P153" s="189">
        <v>1532.4494999999999</v>
      </c>
      <c r="Q153" s="190"/>
      <c r="R153" s="189">
        <v>17.324999999999999</v>
      </c>
      <c r="S153" s="193">
        <v>1.158415056731064</v>
      </c>
      <c r="T153" s="193">
        <v>1</v>
      </c>
      <c r="U153" s="193"/>
      <c r="V153" s="193"/>
      <c r="W153" s="193"/>
      <c r="X153" s="193"/>
      <c r="Y153" s="193"/>
      <c r="Z153" s="194"/>
    </row>
    <row r="154" spans="1:26" s="198" customFormat="1">
      <c r="A154" s="220"/>
      <c r="B154" s="221" t="s">
        <v>503</v>
      </c>
      <c r="C154" s="189">
        <v>10079</v>
      </c>
      <c r="D154" s="190">
        <v>10079</v>
      </c>
      <c r="E154" s="189">
        <v>0</v>
      </c>
      <c r="F154" s="189"/>
      <c r="G154" s="189">
        <v>0</v>
      </c>
      <c r="H154" s="189"/>
      <c r="I154" s="189"/>
      <c r="J154" s="189"/>
      <c r="K154" s="191">
        <v>14054.6535</v>
      </c>
      <c r="L154" s="190">
        <v>10079</v>
      </c>
      <c r="M154" s="189">
        <v>3975.6534999999999</v>
      </c>
      <c r="N154" s="189"/>
      <c r="O154" s="189">
        <v>3975.6534999999999</v>
      </c>
      <c r="P154" s="189">
        <v>3963.1534999999999</v>
      </c>
      <c r="Q154" s="190"/>
      <c r="R154" s="189">
        <v>12.5</v>
      </c>
      <c r="S154" s="193">
        <v>1.3944492013096537</v>
      </c>
      <c r="T154" s="193">
        <v>1</v>
      </c>
      <c r="U154" s="193"/>
      <c r="V154" s="193"/>
      <c r="W154" s="193"/>
      <c r="X154" s="193"/>
      <c r="Y154" s="193"/>
      <c r="Z154" s="194"/>
    </row>
    <row r="155" spans="1:26" s="198" customFormat="1">
      <c r="A155" s="220"/>
      <c r="B155" s="221" t="s">
        <v>511</v>
      </c>
      <c r="C155" s="189">
        <v>9382</v>
      </c>
      <c r="D155" s="190">
        <v>9382</v>
      </c>
      <c r="E155" s="189">
        <v>0</v>
      </c>
      <c r="F155" s="189"/>
      <c r="G155" s="189">
        <v>0</v>
      </c>
      <c r="H155" s="189"/>
      <c r="I155" s="189"/>
      <c r="J155" s="189"/>
      <c r="K155" s="191">
        <v>11683.1726</v>
      </c>
      <c r="L155" s="190">
        <v>9382</v>
      </c>
      <c r="M155" s="189">
        <v>2301.1725999999999</v>
      </c>
      <c r="N155" s="189"/>
      <c r="O155" s="189">
        <v>2301.1725999999999</v>
      </c>
      <c r="P155" s="189">
        <v>2298.6725999999999</v>
      </c>
      <c r="Q155" s="190"/>
      <c r="R155" s="189">
        <v>2.5</v>
      </c>
      <c r="S155" s="193">
        <v>1.2452752717970581</v>
      </c>
      <c r="T155" s="193">
        <v>1</v>
      </c>
      <c r="U155" s="193"/>
      <c r="V155" s="193"/>
      <c r="W155" s="193"/>
      <c r="X155" s="193"/>
      <c r="Y155" s="193"/>
      <c r="Z155" s="194"/>
    </row>
    <row r="156" spans="1:26" s="198" customFormat="1">
      <c r="A156" s="220"/>
      <c r="B156" s="221" t="s">
        <v>512</v>
      </c>
      <c r="C156" s="189">
        <v>8778</v>
      </c>
      <c r="D156" s="190">
        <v>8778</v>
      </c>
      <c r="E156" s="189">
        <v>0</v>
      </c>
      <c r="F156" s="189"/>
      <c r="G156" s="189">
        <v>0</v>
      </c>
      <c r="H156" s="189"/>
      <c r="I156" s="189"/>
      <c r="J156" s="189"/>
      <c r="K156" s="191">
        <v>15646.387500000001</v>
      </c>
      <c r="L156" s="190">
        <v>8778</v>
      </c>
      <c r="M156" s="189">
        <v>6868.3874999999998</v>
      </c>
      <c r="N156" s="189"/>
      <c r="O156" s="189">
        <v>6868.3874999999998</v>
      </c>
      <c r="P156" s="189">
        <v>6844.9875000000002</v>
      </c>
      <c r="Q156" s="190"/>
      <c r="R156" s="189">
        <v>23.4</v>
      </c>
      <c r="S156" s="193">
        <v>1.7824547163362954</v>
      </c>
      <c r="T156" s="193">
        <v>1</v>
      </c>
      <c r="U156" s="193"/>
      <c r="V156" s="193"/>
      <c r="W156" s="193"/>
      <c r="X156" s="193"/>
      <c r="Y156" s="193"/>
      <c r="Z156" s="194"/>
    </row>
    <row r="157" spans="1:26" s="198" customFormat="1">
      <c r="A157" s="181">
        <v>10</v>
      </c>
      <c r="B157" s="182" t="s">
        <v>388</v>
      </c>
      <c r="C157" s="183">
        <v>593333</v>
      </c>
      <c r="D157" s="183">
        <v>575033</v>
      </c>
      <c r="E157" s="183">
        <v>18300</v>
      </c>
      <c r="F157" s="183">
        <v>0</v>
      </c>
      <c r="G157" s="183">
        <v>18300</v>
      </c>
      <c r="H157" s="183">
        <v>0</v>
      </c>
      <c r="I157" s="183">
        <v>18300</v>
      </c>
      <c r="J157" s="183">
        <v>0</v>
      </c>
      <c r="K157" s="184">
        <v>756705.51065000007</v>
      </c>
      <c r="L157" s="183">
        <v>575033</v>
      </c>
      <c r="M157" s="183">
        <v>181672.51065000001</v>
      </c>
      <c r="N157" s="183">
        <v>0</v>
      </c>
      <c r="O157" s="183">
        <v>181672.51065000001</v>
      </c>
      <c r="P157" s="183">
        <v>0</v>
      </c>
      <c r="Q157" s="183">
        <v>180314.97365</v>
      </c>
      <c r="R157" s="183">
        <v>1357.537</v>
      </c>
      <c r="S157" s="175">
        <v>1.2753470827511701</v>
      </c>
      <c r="T157" s="175">
        <v>1</v>
      </c>
      <c r="U157" s="175">
        <v>9.9274595983606559</v>
      </c>
      <c r="V157" s="175"/>
      <c r="W157" s="175">
        <v>9.9274595983606559</v>
      </c>
      <c r="X157" s="175"/>
      <c r="Y157" s="179">
        <v>9.85327724863388</v>
      </c>
      <c r="Z157" s="176"/>
    </row>
    <row r="158" spans="1:26" s="198" customFormat="1">
      <c r="A158" s="181" t="s">
        <v>569</v>
      </c>
      <c r="B158" s="182" t="s">
        <v>570</v>
      </c>
      <c r="C158" s="183">
        <v>468757</v>
      </c>
      <c r="D158" s="183">
        <v>450457</v>
      </c>
      <c r="E158" s="183">
        <v>18300</v>
      </c>
      <c r="F158" s="183"/>
      <c r="G158" s="183">
        <v>18300</v>
      </c>
      <c r="H158" s="183"/>
      <c r="I158" s="183">
        <v>18300</v>
      </c>
      <c r="J158" s="183"/>
      <c r="K158" s="184">
        <v>604826.57900000003</v>
      </c>
      <c r="L158" s="183">
        <v>450457</v>
      </c>
      <c r="M158" s="183">
        <v>154369.579</v>
      </c>
      <c r="N158" s="183"/>
      <c r="O158" s="183">
        <v>154369.579</v>
      </c>
      <c r="P158" s="183"/>
      <c r="Q158" s="183">
        <v>153378.826</v>
      </c>
      <c r="R158" s="183">
        <v>990.75300000000004</v>
      </c>
      <c r="S158" s="175">
        <v>1.2902774337236564</v>
      </c>
      <c r="T158" s="175">
        <v>1</v>
      </c>
      <c r="U158" s="175">
        <v>8.4354961202185788</v>
      </c>
      <c r="V158" s="175"/>
      <c r="W158" s="175">
        <v>8.4354961202185788</v>
      </c>
      <c r="X158" s="175"/>
      <c r="Y158" s="179">
        <v>8.3813566120218574</v>
      </c>
      <c r="Z158" s="176"/>
    </row>
    <row r="159" spans="1:26" s="198" customFormat="1">
      <c r="A159" s="181" t="s">
        <v>571</v>
      </c>
      <c r="B159" s="182" t="s">
        <v>572</v>
      </c>
      <c r="C159" s="183">
        <v>124576</v>
      </c>
      <c r="D159" s="183">
        <v>124576</v>
      </c>
      <c r="E159" s="183">
        <v>0</v>
      </c>
      <c r="F159" s="183">
        <v>0</v>
      </c>
      <c r="G159" s="183">
        <v>0</v>
      </c>
      <c r="H159" s="183">
        <v>0</v>
      </c>
      <c r="I159" s="183">
        <v>0</v>
      </c>
      <c r="J159" s="183">
        <v>0</v>
      </c>
      <c r="K159" s="184">
        <v>151878.93164999998</v>
      </c>
      <c r="L159" s="183">
        <v>124576</v>
      </c>
      <c r="M159" s="183">
        <v>27302.931650000002</v>
      </c>
      <c r="N159" s="183">
        <v>0</v>
      </c>
      <c r="O159" s="183">
        <v>27302.931650000002</v>
      </c>
      <c r="P159" s="183">
        <v>0</v>
      </c>
      <c r="Q159" s="183">
        <v>26936.147649999995</v>
      </c>
      <c r="R159" s="183">
        <v>366.78399999999999</v>
      </c>
      <c r="S159" s="175">
        <v>1.2191668672135885</v>
      </c>
      <c r="T159" s="175">
        <v>1</v>
      </c>
      <c r="U159" s="175"/>
      <c r="V159" s="175"/>
      <c r="W159" s="175"/>
      <c r="X159" s="175"/>
      <c r="Y159" s="175"/>
      <c r="Z159" s="176"/>
    </row>
    <row r="160" spans="1:26" s="198" customFormat="1">
      <c r="A160" s="195"/>
      <c r="B160" s="196" t="s">
        <v>513</v>
      </c>
      <c r="C160" s="189">
        <v>9091</v>
      </c>
      <c r="D160" s="190">
        <v>9091</v>
      </c>
      <c r="E160" s="189">
        <v>0</v>
      </c>
      <c r="F160" s="189"/>
      <c r="G160" s="189">
        <v>0</v>
      </c>
      <c r="H160" s="189"/>
      <c r="I160" s="189"/>
      <c r="J160" s="189"/>
      <c r="K160" s="191">
        <v>10700.243</v>
      </c>
      <c r="L160" s="190">
        <v>9091</v>
      </c>
      <c r="M160" s="189">
        <v>1609.2429999999999</v>
      </c>
      <c r="N160" s="189"/>
      <c r="O160" s="189">
        <v>1609.2429999999999</v>
      </c>
      <c r="P160" s="189"/>
      <c r="Q160" s="190">
        <v>1609.2429999999999</v>
      </c>
      <c r="R160" s="189"/>
      <c r="S160" s="223">
        <v>1.1770149598504016</v>
      </c>
      <c r="T160" s="223">
        <v>1</v>
      </c>
      <c r="U160" s="223"/>
      <c r="V160" s="223"/>
      <c r="W160" s="223"/>
      <c r="X160" s="223"/>
      <c r="Y160" s="223"/>
      <c r="Z160" s="224"/>
    </row>
    <row r="161" spans="1:26" s="201" customFormat="1">
      <c r="A161" s="195"/>
      <c r="B161" s="196" t="s">
        <v>514</v>
      </c>
      <c r="C161" s="189">
        <v>9899</v>
      </c>
      <c r="D161" s="190">
        <v>9899</v>
      </c>
      <c r="E161" s="189">
        <v>0</v>
      </c>
      <c r="F161" s="189"/>
      <c r="G161" s="189">
        <v>0</v>
      </c>
      <c r="H161" s="189"/>
      <c r="I161" s="189"/>
      <c r="J161" s="189"/>
      <c r="K161" s="191">
        <v>11546.317500000001</v>
      </c>
      <c r="L161" s="190">
        <v>9899</v>
      </c>
      <c r="M161" s="189">
        <v>1647.3175000000001</v>
      </c>
      <c r="N161" s="189"/>
      <c r="O161" s="189">
        <v>1647.3175000000001</v>
      </c>
      <c r="P161" s="189"/>
      <c r="Q161" s="190">
        <v>1569.6115000000002</v>
      </c>
      <c r="R161" s="189">
        <v>77.706000000000003</v>
      </c>
      <c r="S161" s="223">
        <v>1.1664125164157997</v>
      </c>
      <c r="T161" s="223">
        <v>1</v>
      </c>
      <c r="U161" s="223"/>
      <c r="V161" s="223"/>
      <c r="W161" s="223"/>
      <c r="X161" s="223"/>
      <c r="Y161" s="223"/>
      <c r="Z161" s="224"/>
    </row>
    <row r="162" spans="1:26" s="198" customFormat="1">
      <c r="A162" s="195"/>
      <c r="B162" s="196" t="s">
        <v>515</v>
      </c>
      <c r="C162" s="189">
        <v>10230</v>
      </c>
      <c r="D162" s="190">
        <v>10230</v>
      </c>
      <c r="E162" s="189">
        <v>0</v>
      </c>
      <c r="F162" s="189"/>
      <c r="G162" s="189">
        <v>0</v>
      </c>
      <c r="H162" s="189"/>
      <c r="I162" s="189"/>
      <c r="J162" s="189"/>
      <c r="K162" s="191">
        <v>12932.998</v>
      </c>
      <c r="L162" s="190">
        <v>10230</v>
      </c>
      <c r="M162" s="189">
        <v>2702.9979999999996</v>
      </c>
      <c r="N162" s="189"/>
      <c r="O162" s="189">
        <v>2702.9979999999996</v>
      </c>
      <c r="P162" s="189"/>
      <c r="Q162" s="190">
        <v>2529.0749999999998</v>
      </c>
      <c r="R162" s="189">
        <v>173.923</v>
      </c>
      <c r="S162" s="223">
        <v>1.264222678396872</v>
      </c>
      <c r="T162" s="223">
        <v>1</v>
      </c>
      <c r="U162" s="223"/>
      <c r="V162" s="223"/>
      <c r="W162" s="223"/>
      <c r="X162" s="223"/>
      <c r="Y162" s="223"/>
      <c r="Z162" s="224"/>
    </row>
    <row r="163" spans="1:26" s="198" customFormat="1">
      <c r="A163" s="195"/>
      <c r="B163" s="196" t="s">
        <v>516</v>
      </c>
      <c r="C163" s="189">
        <v>8539</v>
      </c>
      <c r="D163" s="190">
        <v>8539</v>
      </c>
      <c r="E163" s="189">
        <v>0</v>
      </c>
      <c r="F163" s="189"/>
      <c r="G163" s="189">
        <v>0</v>
      </c>
      <c r="H163" s="189"/>
      <c r="I163" s="189"/>
      <c r="J163" s="189"/>
      <c r="K163" s="191">
        <v>9980.4755000000005</v>
      </c>
      <c r="L163" s="190">
        <v>8539</v>
      </c>
      <c r="M163" s="189">
        <v>1441.4755</v>
      </c>
      <c r="N163" s="189"/>
      <c r="O163" s="189">
        <v>1441.4755</v>
      </c>
      <c r="P163" s="189"/>
      <c r="Q163" s="190">
        <v>1431.4755</v>
      </c>
      <c r="R163" s="189">
        <v>10</v>
      </c>
      <c r="S163" s="223">
        <v>1.168810809228247</v>
      </c>
      <c r="T163" s="223">
        <v>1</v>
      </c>
      <c r="U163" s="223"/>
      <c r="V163" s="223"/>
      <c r="W163" s="223"/>
      <c r="X163" s="223"/>
      <c r="Y163" s="223"/>
      <c r="Z163" s="224"/>
    </row>
    <row r="164" spans="1:26" s="198" customFormat="1">
      <c r="A164" s="195"/>
      <c r="B164" s="196" t="s">
        <v>517</v>
      </c>
      <c r="C164" s="189">
        <v>8583</v>
      </c>
      <c r="D164" s="190">
        <v>8583</v>
      </c>
      <c r="E164" s="189">
        <v>0</v>
      </c>
      <c r="F164" s="189"/>
      <c r="G164" s="189">
        <v>0</v>
      </c>
      <c r="H164" s="189"/>
      <c r="I164" s="189"/>
      <c r="J164" s="189"/>
      <c r="K164" s="191">
        <v>11236.525</v>
      </c>
      <c r="L164" s="190">
        <v>8583</v>
      </c>
      <c r="M164" s="189">
        <v>2653.5250000000001</v>
      </c>
      <c r="N164" s="189"/>
      <c r="O164" s="189">
        <v>2653.5250000000001</v>
      </c>
      <c r="P164" s="189"/>
      <c r="Q164" s="190">
        <v>2653.5250000000001</v>
      </c>
      <c r="R164" s="189"/>
      <c r="S164" s="223">
        <v>1.3091605499242689</v>
      </c>
      <c r="T164" s="223">
        <v>1</v>
      </c>
      <c r="U164" s="223"/>
      <c r="V164" s="223"/>
      <c r="W164" s="223"/>
      <c r="X164" s="223"/>
      <c r="Y164" s="223"/>
      <c r="Z164" s="224"/>
    </row>
    <row r="165" spans="1:26" s="198" customFormat="1">
      <c r="A165" s="195"/>
      <c r="B165" s="196" t="s">
        <v>518</v>
      </c>
      <c r="C165" s="189">
        <v>12842</v>
      </c>
      <c r="D165" s="190">
        <v>12842</v>
      </c>
      <c r="E165" s="189">
        <v>0</v>
      </c>
      <c r="F165" s="189"/>
      <c r="G165" s="189">
        <v>0</v>
      </c>
      <c r="H165" s="189"/>
      <c r="I165" s="189"/>
      <c r="J165" s="189"/>
      <c r="K165" s="191">
        <v>15095.011</v>
      </c>
      <c r="L165" s="190">
        <v>12842</v>
      </c>
      <c r="M165" s="189">
        <v>2253.011</v>
      </c>
      <c r="N165" s="189"/>
      <c r="O165" s="189">
        <v>2253.011</v>
      </c>
      <c r="P165" s="189"/>
      <c r="Q165" s="190">
        <v>2253.011</v>
      </c>
      <c r="R165" s="189"/>
      <c r="S165" s="223">
        <v>1.1754408191870425</v>
      </c>
      <c r="T165" s="223">
        <v>1</v>
      </c>
      <c r="U165" s="223"/>
      <c r="V165" s="223"/>
      <c r="W165" s="223"/>
      <c r="X165" s="223"/>
      <c r="Y165" s="223"/>
      <c r="Z165" s="224"/>
    </row>
    <row r="166" spans="1:26" s="198" customFormat="1">
      <c r="A166" s="195"/>
      <c r="B166" s="196" t="s">
        <v>428</v>
      </c>
      <c r="C166" s="189">
        <v>10174</v>
      </c>
      <c r="D166" s="190">
        <v>10174</v>
      </c>
      <c r="E166" s="189">
        <v>0</v>
      </c>
      <c r="F166" s="189"/>
      <c r="G166" s="189">
        <v>0</v>
      </c>
      <c r="H166" s="189"/>
      <c r="I166" s="189"/>
      <c r="J166" s="189"/>
      <c r="K166" s="191">
        <v>12110.3195</v>
      </c>
      <c r="L166" s="190">
        <v>10174</v>
      </c>
      <c r="M166" s="189">
        <v>1936.3195000000001</v>
      </c>
      <c r="N166" s="189"/>
      <c r="O166" s="189">
        <v>1936.3195000000001</v>
      </c>
      <c r="P166" s="189"/>
      <c r="Q166" s="190">
        <v>1926.3195000000001</v>
      </c>
      <c r="R166" s="189">
        <v>10</v>
      </c>
      <c r="S166" s="223">
        <v>1.1903203754668763</v>
      </c>
      <c r="T166" s="223">
        <v>1</v>
      </c>
      <c r="U166" s="223"/>
      <c r="V166" s="223"/>
      <c r="W166" s="223"/>
      <c r="X166" s="223"/>
      <c r="Y166" s="223"/>
      <c r="Z166" s="224"/>
    </row>
    <row r="167" spans="1:26" s="198" customFormat="1">
      <c r="A167" s="195"/>
      <c r="B167" s="196" t="s">
        <v>519</v>
      </c>
      <c r="C167" s="189">
        <v>11191</v>
      </c>
      <c r="D167" s="190">
        <v>11191</v>
      </c>
      <c r="E167" s="189">
        <v>0</v>
      </c>
      <c r="F167" s="189"/>
      <c r="G167" s="189">
        <v>0</v>
      </c>
      <c r="H167" s="189"/>
      <c r="I167" s="189"/>
      <c r="J167" s="189"/>
      <c r="K167" s="191">
        <v>13108.78515</v>
      </c>
      <c r="L167" s="190">
        <v>11191</v>
      </c>
      <c r="M167" s="189">
        <v>1917.7851499999999</v>
      </c>
      <c r="N167" s="189"/>
      <c r="O167" s="189">
        <v>1917.7851499999999</v>
      </c>
      <c r="P167" s="189"/>
      <c r="Q167" s="190">
        <v>1917.7851499999999</v>
      </c>
      <c r="R167" s="189"/>
      <c r="S167" s="223">
        <v>1.171368523813779</v>
      </c>
      <c r="T167" s="223">
        <v>1</v>
      </c>
      <c r="U167" s="223"/>
      <c r="V167" s="223"/>
      <c r="W167" s="223"/>
      <c r="X167" s="223"/>
      <c r="Y167" s="223"/>
      <c r="Z167" s="224"/>
    </row>
    <row r="168" spans="1:26" s="198" customFormat="1">
      <c r="A168" s="195"/>
      <c r="B168" s="196" t="s">
        <v>520</v>
      </c>
      <c r="C168" s="189">
        <v>10690</v>
      </c>
      <c r="D168" s="190">
        <v>10690</v>
      </c>
      <c r="E168" s="189">
        <v>0</v>
      </c>
      <c r="F168" s="189"/>
      <c r="G168" s="189">
        <v>0</v>
      </c>
      <c r="H168" s="189"/>
      <c r="I168" s="189"/>
      <c r="J168" s="189"/>
      <c r="K168" s="191">
        <v>12661.82</v>
      </c>
      <c r="L168" s="190">
        <v>10690</v>
      </c>
      <c r="M168" s="189">
        <v>1971.8200000000002</v>
      </c>
      <c r="N168" s="189"/>
      <c r="O168" s="189">
        <v>1971.8200000000002</v>
      </c>
      <c r="P168" s="189"/>
      <c r="Q168" s="190">
        <v>1907.0650000000001</v>
      </c>
      <c r="R168" s="189">
        <v>64.754999999999995</v>
      </c>
      <c r="S168" s="223">
        <v>1.1844546304957904</v>
      </c>
      <c r="T168" s="223">
        <v>1</v>
      </c>
      <c r="U168" s="223"/>
      <c r="V168" s="223"/>
      <c r="W168" s="223"/>
      <c r="X168" s="223"/>
      <c r="Y168" s="223"/>
      <c r="Z168" s="224"/>
    </row>
    <row r="169" spans="1:26" s="198" customFormat="1">
      <c r="A169" s="195"/>
      <c r="B169" s="196" t="s">
        <v>521</v>
      </c>
      <c r="C169" s="189">
        <v>10427</v>
      </c>
      <c r="D169" s="190">
        <v>10427</v>
      </c>
      <c r="E169" s="189">
        <v>0</v>
      </c>
      <c r="F169" s="189"/>
      <c r="G169" s="189">
        <v>0</v>
      </c>
      <c r="H169" s="189"/>
      <c r="I169" s="189"/>
      <c r="J169" s="189"/>
      <c r="K169" s="191">
        <v>12205.237000000001</v>
      </c>
      <c r="L169" s="190">
        <v>10427</v>
      </c>
      <c r="M169" s="189">
        <v>1778.2370000000001</v>
      </c>
      <c r="N169" s="189"/>
      <c r="O169" s="189">
        <v>1778.2370000000001</v>
      </c>
      <c r="P169" s="189"/>
      <c r="Q169" s="190">
        <v>1757.837</v>
      </c>
      <c r="R169" s="189">
        <v>20.399999999999999</v>
      </c>
      <c r="S169" s="223">
        <v>1.1705415747578403</v>
      </c>
      <c r="T169" s="223">
        <v>1</v>
      </c>
      <c r="U169" s="223"/>
      <c r="V169" s="223"/>
      <c r="W169" s="223"/>
      <c r="X169" s="223"/>
      <c r="Y169" s="223"/>
      <c r="Z169" s="224"/>
    </row>
    <row r="170" spans="1:26" s="198" customFormat="1">
      <c r="A170" s="195"/>
      <c r="B170" s="196" t="s">
        <v>522</v>
      </c>
      <c r="C170" s="189">
        <v>8613</v>
      </c>
      <c r="D170" s="190">
        <v>8613</v>
      </c>
      <c r="E170" s="189">
        <v>0</v>
      </c>
      <c r="F170" s="189"/>
      <c r="G170" s="189">
        <v>0</v>
      </c>
      <c r="H170" s="189"/>
      <c r="I170" s="189"/>
      <c r="J170" s="189"/>
      <c r="K170" s="191">
        <v>10289.813</v>
      </c>
      <c r="L170" s="190">
        <v>8613</v>
      </c>
      <c r="M170" s="189">
        <v>1676.8130000000001</v>
      </c>
      <c r="N170" s="189"/>
      <c r="O170" s="189">
        <v>1676.8130000000001</v>
      </c>
      <c r="P170" s="189"/>
      <c r="Q170" s="190">
        <v>1676.8130000000001</v>
      </c>
      <c r="R170" s="189"/>
      <c r="S170" s="223">
        <v>1.1946839660977593</v>
      </c>
      <c r="T170" s="223">
        <v>1</v>
      </c>
      <c r="U170" s="223"/>
      <c r="V170" s="223"/>
      <c r="W170" s="223"/>
      <c r="X170" s="223"/>
      <c r="Y170" s="223"/>
      <c r="Z170" s="224"/>
    </row>
    <row r="171" spans="1:26" s="198" customFormat="1">
      <c r="A171" s="195"/>
      <c r="B171" s="196" t="s">
        <v>523</v>
      </c>
      <c r="C171" s="189">
        <v>14297</v>
      </c>
      <c r="D171" s="190">
        <v>14297</v>
      </c>
      <c r="E171" s="189">
        <v>0</v>
      </c>
      <c r="F171" s="189"/>
      <c r="G171" s="189">
        <v>0</v>
      </c>
      <c r="H171" s="189"/>
      <c r="I171" s="189"/>
      <c r="J171" s="189"/>
      <c r="K171" s="191">
        <v>20011.386999999999</v>
      </c>
      <c r="L171" s="190">
        <v>14297</v>
      </c>
      <c r="M171" s="189">
        <v>5714.3869999999997</v>
      </c>
      <c r="N171" s="189"/>
      <c r="O171" s="189">
        <v>5714.3869999999997</v>
      </c>
      <c r="P171" s="189"/>
      <c r="Q171" s="190">
        <v>5704.3869999999997</v>
      </c>
      <c r="R171" s="189">
        <v>10</v>
      </c>
      <c r="S171" s="223">
        <v>1.3996913338462613</v>
      </c>
      <c r="T171" s="223">
        <v>1</v>
      </c>
      <c r="U171" s="223"/>
      <c r="V171" s="223"/>
      <c r="W171" s="223"/>
      <c r="X171" s="223"/>
      <c r="Y171" s="223"/>
      <c r="Z171" s="224"/>
    </row>
    <row r="172" spans="1:26" s="198" customFormat="1">
      <c r="A172" s="172">
        <v>11</v>
      </c>
      <c r="B172" s="200" t="s">
        <v>524</v>
      </c>
      <c r="C172" s="183">
        <v>360433.38300000003</v>
      </c>
      <c r="D172" s="183">
        <v>355933.38300000003</v>
      </c>
      <c r="E172" s="183">
        <v>4500</v>
      </c>
      <c r="F172" s="183">
        <v>0</v>
      </c>
      <c r="G172" s="183">
        <v>4500</v>
      </c>
      <c r="H172" s="183">
        <v>0</v>
      </c>
      <c r="I172" s="183">
        <v>4500</v>
      </c>
      <c r="J172" s="183">
        <v>0</v>
      </c>
      <c r="K172" s="184">
        <v>507316.24475999997</v>
      </c>
      <c r="L172" s="183">
        <v>355933.38300000003</v>
      </c>
      <c r="M172" s="183">
        <v>151382.86176</v>
      </c>
      <c r="N172" s="183">
        <v>0</v>
      </c>
      <c r="O172" s="183">
        <v>151382.86176</v>
      </c>
      <c r="P172" s="183">
        <v>69659.186000000002</v>
      </c>
      <c r="Q172" s="183">
        <v>80848.405559999999</v>
      </c>
      <c r="R172" s="183">
        <v>875.27020000000005</v>
      </c>
      <c r="S172" s="179">
        <v>1.4075173629519215</v>
      </c>
      <c r="T172" s="179">
        <v>1</v>
      </c>
      <c r="U172" s="179">
        <v>33.64063594666667</v>
      </c>
      <c r="V172" s="179"/>
      <c r="W172" s="179">
        <v>33.64063594666667</v>
      </c>
      <c r="X172" s="179"/>
      <c r="Y172" s="179">
        <v>17.966312346666665</v>
      </c>
      <c r="Z172" s="180"/>
    </row>
    <row r="173" spans="1:26" ht="26.25" customHeight="1">
      <c r="A173" s="181" t="s">
        <v>569</v>
      </c>
      <c r="B173" s="182" t="s">
        <v>583</v>
      </c>
      <c r="C173" s="183">
        <v>280939</v>
      </c>
      <c r="D173" s="183">
        <v>276439</v>
      </c>
      <c r="E173" s="183">
        <v>4500</v>
      </c>
      <c r="F173" s="183"/>
      <c r="G173" s="183">
        <v>4500</v>
      </c>
      <c r="H173" s="183"/>
      <c r="I173" s="183">
        <v>4500</v>
      </c>
      <c r="J173" s="183"/>
      <c r="K173" s="184">
        <v>401721.09399999998</v>
      </c>
      <c r="L173" s="183">
        <v>276439</v>
      </c>
      <c r="M173" s="183">
        <v>125282.094</v>
      </c>
      <c r="N173" s="183"/>
      <c r="O173" s="183">
        <v>125282.094</v>
      </c>
      <c r="P173" s="183">
        <v>69659.186000000002</v>
      </c>
      <c r="Q173" s="183">
        <v>54747.637799999997</v>
      </c>
      <c r="R173" s="183">
        <v>875.27020000000005</v>
      </c>
      <c r="S173" s="179">
        <v>1.4299228444608971</v>
      </c>
      <c r="T173" s="179">
        <v>1</v>
      </c>
      <c r="U173" s="179">
        <v>27.840465333333334</v>
      </c>
      <c r="V173" s="179"/>
      <c r="W173" s="179">
        <v>27.840465333333334</v>
      </c>
      <c r="X173" s="179"/>
      <c r="Y173" s="179">
        <v>12.166141733333333</v>
      </c>
      <c r="Z173" s="180"/>
    </row>
    <row r="174" spans="1:26">
      <c r="A174" s="181" t="s">
        <v>571</v>
      </c>
      <c r="B174" s="182" t="s">
        <v>584</v>
      </c>
      <c r="C174" s="183">
        <v>79494.383000000002</v>
      </c>
      <c r="D174" s="183">
        <v>79494.383000000002</v>
      </c>
      <c r="E174" s="183">
        <v>0</v>
      </c>
      <c r="F174" s="183">
        <v>0</v>
      </c>
      <c r="G174" s="183">
        <v>0</v>
      </c>
      <c r="H174" s="183">
        <v>0</v>
      </c>
      <c r="I174" s="183">
        <v>0</v>
      </c>
      <c r="J174" s="183">
        <v>0</v>
      </c>
      <c r="K174" s="184">
        <v>105595.15076</v>
      </c>
      <c r="L174" s="183">
        <v>79494.383000000002</v>
      </c>
      <c r="M174" s="183">
        <v>26100.767759999999</v>
      </c>
      <c r="N174" s="183">
        <v>0</v>
      </c>
      <c r="O174" s="183">
        <v>26100.767759999999</v>
      </c>
      <c r="P174" s="183">
        <v>0</v>
      </c>
      <c r="Q174" s="183">
        <v>26100.767759999999</v>
      </c>
      <c r="R174" s="183">
        <v>0</v>
      </c>
      <c r="S174" s="179">
        <v>1.328334742342739</v>
      </c>
      <c r="T174" s="179">
        <v>1</v>
      </c>
      <c r="U174" s="179"/>
      <c r="V174" s="179"/>
      <c r="W174" s="179"/>
      <c r="X174" s="179"/>
      <c r="Y174" s="179"/>
      <c r="Z174" s="180"/>
    </row>
    <row r="175" spans="1:26">
      <c r="A175" s="225"/>
      <c r="B175" s="196" t="s">
        <v>456</v>
      </c>
      <c r="C175" s="189">
        <v>10276.407999999999</v>
      </c>
      <c r="D175" s="190">
        <v>10276.407999999999</v>
      </c>
      <c r="E175" s="189">
        <v>0</v>
      </c>
      <c r="F175" s="189"/>
      <c r="G175" s="189">
        <v>0</v>
      </c>
      <c r="H175" s="189"/>
      <c r="I175" s="189"/>
      <c r="J175" s="189"/>
      <c r="K175" s="191">
        <v>12349.376</v>
      </c>
      <c r="L175" s="190">
        <v>10276.407999999999</v>
      </c>
      <c r="M175" s="189">
        <v>2072.9679999999998</v>
      </c>
      <c r="N175" s="189"/>
      <c r="O175" s="189">
        <v>2072.9679999999998</v>
      </c>
      <c r="P175" s="189"/>
      <c r="Q175" s="189">
        <v>2072.9679999999998</v>
      </c>
      <c r="R175" s="189"/>
      <c r="S175" s="193">
        <v>1.2017210682954589</v>
      </c>
      <c r="T175" s="193">
        <v>1</v>
      </c>
      <c r="U175" s="193"/>
      <c r="V175" s="193"/>
      <c r="W175" s="193"/>
      <c r="X175" s="193"/>
      <c r="Y175" s="193"/>
      <c r="Z175" s="194"/>
    </row>
    <row r="176" spans="1:26">
      <c r="A176" s="225"/>
      <c r="B176" s="196" t="s">
        <v>457</v>
      </c>
      <c r="C176" s="189">
        <v>9760.6569999999992</v>
      </c>
      <c r="D176" s="190">
        <v>9760.6569999999992</v>
      </c>
      <c r="E176" s="189">
        <v>0</v>
      </c>
      <c r="F176" s="189"/>
      <c r="G176" s="189">
        <v>0</v>
      </c>
      <c r="H176" s="189"/>
      <c r="I176" s="189"/>
      <c r="J176" s="189"/>
      <c r="K176" s="191">
        <v>12090.401</v>
      </c>
      <c r="L176" s="190">
        <v>9760.6569999999992</v>
      </c>
      <c r="M176" s="189">
        <v>2329.7440000000001</v>
      </c>
      <c r="N176" s="189"/>
      <c r="O176" s="189">
        <v>2329.7440000000001</v>
      </c>
      <c r="P176" s="189"/>
      <c r="Q176" s="189">
        <v>2329.7440000000001</v>
      </c>
      <c r="R176" s="189"/>
      <c r="S176" s="193">
        <v>1.2386872113219429</v>
      </c>
      <c r="T176" s="193">
        <v>1</v>
      </c>
      <c r="U176" s="193"/>
      <c r="V176" s="193"/>
      <c r="W176" s="193"/>
      <c r="X176" s="193"/>
      <c r="Y176" s="193"/>
      <c r="Z176" s="194"/>
    </row>
    <row r="177" spans="1:26">
      <c r="A177" s="225"/>
      <c r="B177" s="196" t="s">
        <v>458</v>
      </c>
      <c r="C177" s="189">
        <v>8421.7759999999998</v>
      </c>
      <c r="D177" s="190">
        <v>8421.7759999999998</v>
      </c>
      <c r="E177" s="189">
        <v>0</v>
      </c>
      <c r="F177" s="189"/>
      <c r="G177" s="189">
        <v>0</v>
      </c>
      <c r="H177" s="189"/>
      <c r="I177" s="189"/>
      <c r="J177" s="189"/>
      <c r="K177" s="191">
        <v>9517.4639999999999</v>
      </c>
      <c r="L177" s="190">
        <v>8421.7759999999998</v>
      </c>
      <c r="M177" s="189">
        <v>1095.6880000000001</v>
      </c>
      <c r="N177" s="189"/>
      <c r="O177" s="189">
        <v>1095.6880000000001</v>
      </c>
      <c r="P177" s="189"/>
      <c r="Q177" s="189">
        <v>1095.6880000000001</v>
      </c>
      <c r="R177" s="189"/>
      <c r="S177" s="193">
        <v>1.1301017742575914</v>
      </c>
      <c r="T177" s="193">
        <v>1</v>
      </c>
      <c r="U177" s="193"/>
      <c r="V177" s="193"/>
      <c r="W177" s="193"/>
      <c r="X177" s="193"/>
      <c r="Y177" s="193"/>
      <c r="Z177" s="194"/>
    </row>
    <row r="178" spans="1:26">
      <c r="A178" s="225"/>
      <c r="B178" s="196" t="s">
        <v>459</v>
      </c>
      <c r="C178" s="189">
        <v>6056.1750000000002</v>
      </c>
      <c r="D178" s="190">
        <v>6056.1750000000002</v>
      </c>
      <c r="E178" s="189">
        <v>0</v>
      </c>
      <c r="F178" s="189"/>
      <c r="G178" s="189">
        <v>0</v>
      </c>
      <c r="H178" s="189"/>
      <c r="I178" s="189"/>
      <c r="J178" s="189"/>
      <c r="K178" s="191">
        <v>7554.884</v>
      </c>
      <c r="L178" s="190">
        <v>6056.1750000000002</v>
      </c>
      <c r="M178" s="189">
        <v>1498.7090000000001</v>
      </c>
      <c r="N178" s="189"/>
      <c r="O178" s="189">
        <v>1498.7090000000001</v>
      </c>
      <c r="P178" s="189"/>
      <c r="Q178" s="189">
        <v>1498.7090000000001</v>
      </c>
      <c r="R178" s="189"/>
      <c r="S178" s="193">
        <v>1.2474679149793393</v>
      </c>
      <c r="T178" s="193">
        <v>1</v>
      </c>
      <c r="U178" s="193"/>
      <c r="V178" s="193"/>
      <c r="W178" s="193"/>
      <c r="X178" s="193"/>
      <c r="Y178" s="193"/>
      <c r="Z178" s="194"/>
    </row>
    <row r="179" spans="1:26">
      <c r="A179" s="225"/>
      <c r="B179" s="199" t="s">
        <v>525</v>
      </c>
      <c r="C179" s="189">
        <v>12747.834000000001</v>
      </c>
      <c r="D179" s="190">
        <v>12747.834000000001</v>
      </c>
      <c r="E179" s="189">
        <v>0</v>
      </c>
      <c r="F179" s="189"/>
      <c r="G179" s="189">
        <v>0</v>
      </c>
      <c r="H179" s="189"/>
      <c r="I179" s="189"/>
      <c r="J179" s="189"/>
      <c r="K179" s="191">
        <v>17811.550000000003</v>
      </c>
      <c r="L179" s="190">
        <v>12747.834000000001</v>
      </c>
      <c r="M179" s="189">
        <v>5063.7160000000003</v>
      </c>
      <c r="N179" s="189"/>
      <c r="O179" s="189">
        <v>5063.7160000000003</v>
      </c>
      <c r="P179" s="189"/>
      <c r="Q179" s="189">
        <v>5063.7160000000003</v>
      </c>
      <c r="R179" s="189"/>
      <c r="S179" s="193">
        <v>1.3972216770315649</v>
      </c>
      <c r="T179" s="193">
        <v>1</v>
      </c>
      <c r="U179" s="193"/>
      <c r="V179" s="193"/>
      <c r="W179" s="193"/>
      <c r="X179" s="193"/>
      <c r="Y179" s="193"/>
      <c r="Z179" s="194"/>
    </row>
    <row r="180" spans="1:26">
      <c r="A180" s="225"/>
      <c r="B180" s="199" t="s">
        <v>526</v>
      </c>
      <c r="C180" s="189">
        <v>11043.883</v>
      </c>
      <c r="D180" s="190">
        <v>11043.883</v>
      </c>
      <c r="E180" s="189">
        <v>0</v>
      </c>
      <c r="F180" s="189"/>
      <c r="G180" s="189">
        <v>0</v>
      </c>
      <c r="H180" s="189"/>
      <c r="I180" s="189"/>
      <c r="J180" s="189"/>
      <c r="K180" s="191">
        <v>17412.619760000001</v>
      </c>
      <c r="L180" s="190">
        <v>11043.883</v>
      </c>
      <c r="M180" s="189">
        <v>6368.7367599999998</v>
      </c>
      <c r="N180" s="189"/>
      <c r="O180" s="189">
        <v>6368.7367599999998</v>
      </c>
      <c r="P180" s="189"/>
      <c r="Q180" s="189">
        <v>6368.7367599999998</v>
      </c>
      <c r="R180" s="189"/>
      <c r="S180" s="193">
        <v>1.5766755008179643</v>
      </c>
      <c r="T180" s="193">
        <v>1</v>
      </c>
      <c r="U180" s="193"/>
      <c r="V180" s="193"/>
      <c r="W180" s="193"/>
      <c r="X180" s="193"/>
      <c r="Y180" s="193"/>
      <c r="Z180" s="194"/>
    </row>
    <row r="181" spans="1:26">
      <c r="A181" s="225"/>
      <c r="B181" s="199" t="s">
        <v>527</v>
      </c>
      <c r="C181" s="189">
        <v>7835.4340000000002</v>
      </c>
      <c r="D181" s="190">
        <v>7835.4340000000002</v>
      </c>
      <c r="E181" s="189">
        <v>0</v>
      </c>
      <c r="F181" s="189"/>
      <c r="G181" s="189">
        <v>0</v>
      </c>
      <c r="H181" s="189"/>
      <c r="I181" s="189"/>
      <c r="J181" s="189"/>
      <c r="K181" s="191">
        <v>8438.4320000000007</v>
      </c>
      <c r="L181" s="190">
        <v>7835.4340000000002</v>
      </c>
      <c r="M181" s="189">
        <v>602.99800000000005</v>
      </c>
      <c r="N181" s="189"/>
      <c r="O181" s="189">
        <v>602.99800000000005</v>
      </c>
      <c r="P181" s="189"/>
      <c r="Q181" s="189">
        <v>602.99800000000005</v>
      </c>
      <c r="R181" s="189"/>
      <c r="S181" s="193">
        <v>1.0769578302873843</v>
      </c>
      <c r="T181" s="193">
        <v>1</v>
      </c>
      <c r="U181" s="193"/>
      <c r="V181" s="193"/>
      <c r="W181" s="193"/>
      <c r="X181" s="193"/>
      <c r="Y181" s="193"/>
      <c r="Z181" s="194"/>
    </row>
    <row r="182" spans="1:26">
      <c r="A182" s="225"/>
      <c r="B182" s="199" t="s">
        <v>528</v>
      </c>
      <c r="C182" s="189">
        <v>6223.6880000000001</v>
      </c>
      <c r="D182" s="190">
        <v>6223.6880000000001</v>
      </c>
      <c r="E182" s="189">
        <v>0</v>
      </c>
      <c r="F182" s="189"/>
      <c r="G182" s="189">
        <v>0</v>
      </c>
      <c r="H182" s="189"/>
      <c r="I182" s="189"/>
      <c r="J182" s="189"/>
      <c r="K182" s="191">
        <v>11653.454</v>
      </c>
      <c r="L182" s="190">
        <v>6223.6880000000001</v>
      </c>
      <c r="M182" s="189">
        <v>5429.7659999999996</v>
      </c>
      <c r="N182" s="189"/>
      <c r="O182" s="189">
        <v>5429.7659999999996</v>
      </c>
      <c r="P182" s="189"/>
      <c r="Q182" s="189">
        <v>5429.7659999999996</v>
      </c>
      <c r="R182" s="189"/>
      <c r="S182" s="193">
        <v>1.872435443421971</v>
      </c>
      <c r="T182" s="193">
        <v>1</v>
      </c>
      <c r="U182" s="193"/>
      <c r="V182" s="193"/>
      <c r="W182" s="193"/>
      <c r="X182" s="193"/>
      <c r="Y182" s="193"/>
      <c r="Z182" s="194"/>
    </row>
    <row r="183" spans="1:26">
      <c r="A183" s="225"/>
      <c r="B183" s="199" t="s">
        <v>529</v>
      </c>
      <c r="C183" s="189">
        <v>7128.5280000000002</v>
      </c>
      <c r="D183" s="190">
        <v>7128.5280000000002</v>
      </c>
      <c r="E183" s="189">
        <v>0</v>
      </c>
      <c r="F183" s="189"/>
      <c r="G183" s="189">
        <v>0</v>
      </c>
      <c r="H183" s="189"/>
      <c r="I183" s="189"/>
      <c r="J183" s="189"/>
      <c r="K183" s="191">
        <v>8766.9700000000012</v>
      </c>
      <c r="L183" s="190">
        <v>7128.5280000000002</v>
      </c>
      <c r="M183" s="189">
        <v>1638.442</v>
      </c>
      <c r="N183" s="189"/>
      <c r="O183" s="189">
        <v>1638.442</v>
      </c>
      <c r="P183" s="189"/>
      <c r="Q183" s="189">
        <v>1638.442</v>
      </c>
      <c r="R183" s="189"/>
      <c r="S183" s="193">
        <v>1.2298429633719614</v>
      </c>
      <c r="T183" s="193">
        <v>1</v>
      </c>
      <c r="U183" s="193"/>
      <c r="V183" s="193"/>
      <c r="W183" s="193"/>
      <c r="X183" s="193"/>
      <c r="Y183" s="193"/>
      <c r="Z183" s="194"/>
    </row>
    <row r="184" spans="1:26" ht="22.5" customHeight="1">
      <c r="A184" s="172">
        <v>12</v>
      </c>
      <c r="B184" s="200" t="s">
        <v>390</v>
      </c>
      <c r="C184" s="183">
        <v>510514.83399999997</v>
      </c>
      <c r="D184" s="183">
        <v>492814.83399999997</v>
      </c>
      <c r="E184" s="183">
        <v>17700</v>
      </c>
      <c r="F184" s="183">
        <v>0</v>
      </c>
      <c r="G184" s="183">
        <v>17700</v>
      </c>
      <c r="H184" s="183">
        <v>0</v>
      </c>
      <c r="I184" s="183">
        <v>17700</v>
      </c>
      <c r="J184" s="183">
        <v>0</v>
      </c>
      <c r="K184" s="184">
        <v>727217.04599999997</v>
      </c>
      <c r="L184" s="183">
        <v>492590.51699999999</v>
      </c>
      <c r="M184" s="183">
        <v>234626.52900000004</v>
      </c>
      <c r="N184" s="183">
        <v>0</v>
      </c>
      <c r="O184" s="183">
        <v>234626.52900000004</v>
      </c>
      <c r="P184" s="183">
        <v>82174.133000000002</v>
      </c>
      <c r="Q184" s="183">
        <v>151079.643614</v>
      </c>
      <c r="R184" s="183">
        <v>1372.7523860000001</v>
      </c>
      <c r="S184" s="179">
        <v>1.4244777968586904</v>
      </c>
      <c r="T184" s="179">
        <v>0.99954482498390063</v>
      </c>
      <c r="U184" s="179">
        <v>13.255736101694918</v>
      </c>
      <c r="V184" s="179"/>
      <c r="W184" s="179">
        <v>13.255736101694918</v>
      </c>
      <c r="X184" s="179"/>
      <c r="Y184" s="179">
        <v>8.5355730855367238</v>
      </c>
      <c r="Z184" s="180"/>
    </row>
    <row r="185" spans="1:26">
      <c r="A185" s="181" t="s">
        <v>569</v>
      </c>
      <c r="B185" s="182" t="s">
        <v>570</v>
      </c>
      <c r="C185" s="183">
        <v>422860</v>
      </c>
      <c r="D185" s="183">
        <v>405160</v>
      </c>
      <c r="E185" s="183">
        <v>17700</v>
      </c>
      <c r="F185" s="183"/>
      <c r="G185" s="183">
        <v>17700</v>
      </c>
      <c r="H185" s="183"/>
      <c r="I185" s="183">
        <v>17700</v>
      </c>
      <c r="J185" s="183"/>
      <c r="K185" s="184">
        <v>551979.076</v>
      </c>
      <c r="L185" s="183">
        <v>405160</v>
      </c>
      <c r="M185" s="183">
        <v>146819.076</v>
      </c>
      <c r="N185" s="183"/>
      <c r="O185" s="183">
        <v>146819.076</v>
      </c>
      <c r="P185" s="183">
        <v>82174.133000000002</v>
      </c>
      <c r="Q185" s="183">
        <v>63806.70882</v>
      </c>
      <c r="R185" s="183">
        <v>838.23418000000004</v>
      </c>
      <c r="S185" s="179">
        <v>1.3053471030601145</v>
      </c>
      <c r="T185" s="179">
        <v>1</v>
      </c>
      <c r="U185" s="179">
        <v>8.2948630508474572</v>
      </c>
      <c r="V185" s="179"/>
      <c r="W185" s="179">
        <v>8.2948630508474572</v>
      </c>
      <c r="X185" s="179"/>
      <c r="Y185" s="179">
        <v>3.6048988033898306</v>
      </c>
      <c r="Z185" s="180"/>
    </row>
    <row r="186" spans="1:26">
      <c r="A186" s="181" t="s">
        <v>571</v>
      </c>
      <c r="B186" s="182" t="s">
        <v>572</v>
      </c>
      <c r="C186" s="183">
        <v>87654.833999999988</v>
      </c>
      <c r="D186" s="183">
        <v>87654.833999999988</v>
      </c>
      <c r="E186" s="183">
        <v>0</v>
      </c>
      <c r="F186" s="183">
        <v>0</v>
      </c>
      <c r="G186" s="183">
        <v>0</v>
      </c>
      <c r="H186" s="183">
        <v>0</v>
      </c>
      <c r="I186" s="183">
        <v>0</v>
      </c>
      <c r="J186" s="183">
        <v>0</v>
      </c>
      <c r="K186" s="184">
        <v>175237.97</v>
      </c>
      <c r="L186" s="183">
        <v>87430.516999999993</v>
      </c>
      <c r="M186" s="183">
        <v>87807.453000000023</v>
      </c>
      <c r="N186" s="183">
        <v>0</v>
      </c>
      <c r="O186" s="183">
        <v>87807.453000000023</v>
      </c>
      <c r="P186" s="183">
        <v>0</v>
      </c>
      <c r="Q186" s="183">
        <v>87272.934794000001</v>
      </c>
      <c r="R186" s="183">
        <v>534.51820600000008</v>
      </c>
      <c r="S186" s="179">
        <v>1.9991820416886537</v>
      </c>
      <c r="T186" s="179">
        <v>0.99744090554093123</v>
      </c>
      <c r="U186" s="179"/>
      <c r="V186" s="179"/>
      <c r="W186" s="179"/>
      <c r="X186" s="179"/>
      <c r="Y186" s="179"/>
      <c r="Z186" s="180"/>
    </row>
    <row r="187" spans="1:26">
      <c r="A187" s="225"/>
      <c r="B187" s="199" t="s">
        <v>530</v>
      </c>
      <c r="C187" s="189">
        <v>7819.2629999999999</v>
      </c>
      <c r="D187" s="190">
        <v>7819.2629999999999</v>
      </c>
      <c r="E187" s="189">
        <v>0</v>
      </c>
      <c r="F187" s="189"/>
      <c r="G187" s="189">
        <v>0</v>
      </c>
      <c r="H187" s="189"/>
      <c r="I187" s="189"/>
      <c r="J187" s="189"/>
      <c r="K187" s="191">
        <v>12949.18</v>
      </c>
      <c r="L187" s="190">
        <v>7819.2629999999999</v>
      </c>
      <c r="M187" s="189">
        <v>5129.9170000000004</v>
      </c>
      <c r="N187" s="189"/>
      <c r="O187" s="189">
        <v>5129.9170000000004</v>
      </c>
      <c r="P187" s="189"/>
      <c r="Q187" s="190">
        <v>5126.817</v>
      </c>
      <c r="R187" s="189">
        <v>3.1</v>
      </c>
      <c r="S187" s="193">
        <v>1.6560614472233508</v>
      </c>
      <c r="T187" s="193">
        <v>1</v>
      </c>
      <c r="U187" s="193"/>
      <c r="V187" s="193"/>
      <c r="W187" s="193"/>
      <c r="X187" s="193"/>
      <c r="Y187" s="193"/>
      <c r="Z187" s="194"/>
    </row>
    <row r="188" spans="1:26">
      <c r="A188" s="225"/>
      <c r="B188" s="199" t="s">
        <v>531</v>
      </c>
      <c r="C188" s="189">
        <v>7474.8850000000002</v>
      </c>
      <c r="D188" s="190">
        <v>7474.8850000000002</v>
      </c>
      <c r="E188" s="189">
        <v>0</v>
      </c>
      <c r="F188" s="189"/>
      <c r="G188" s="189">
        <v>0</v>
      </c>
      <c r="H188" s="189"/>
      <c r="I188" s="189"/>
      <c r="J188" s="189"/>
      <c r="K188" s="191">
        <v>13813.981</v>
      </c>
      <c r="L188" s="190">
        <v>7474.8850000000002</v>
      </c>
      <c r="M188" s="189">
        <v>6339.0959999999995</v>
      </c>
      <c r="N188" s="189"/>
      <c r="O188" s="189">
        <v>6339.0959999999995</v>
      </c>
      <c r="P188" s="189"/>
      <c r="Q188" s="190">
        <v>6171.1669999999995</v>
      </c>
      <c r="R188" s="189">
        <v>167.929</v>
      </c>
      <c r="S188" s="193">
        <v>1.848052645625986</v>
      </c>
      <c r="T188" s="193">
        <v>1</v>
      </c>
      <c r="U188" s="193"/>
      <c r="V188" s="193"/>
      <c r="W188" s="193"/>
      <c r="X188" s="193"/>
      <c r="Y188" s="193"/>
      <c r="Z188" s="194"/>
    </row>
    <row r="189" spans="1:26">
      <c r="A189" s="225"/>
      <c r="B189" s="199" t="s">
        <v>532</v>
      </c>
      <c r="C189" s="189">
        <v>7573.0479999999998</v>
      </c>
      <c r="D189" s="190">
        <v>7573.0479999999998</v>
      </c>
      <c r="E189" s="189">
        <v>0</v>
      </c>
      <c r="F189" s="189"/>
      <c r="G189" s="189">
        <v>0</v>
      </c>
      <c r="H189" s="189"/>
      <c r="I189" s="189"/>
      <c r="J189" s="189"/>
      <c r="K189" s="191">
        <v>15740.938</v>
      </c>
      <c r="L189" s="190">
        <v>7556.1080000000002</v>
      </c>
      <c r="M189" s="189">
        <v>8184.83</v>
      </c>
      <c r="N189" s="189"/>
      <c r="O189" s="189">
        <v>8184.83</v>
      </c>
      <c r="P189" s="189"/>
      <c r="Q189" s="190">
        <v>8151.88</v>
      </c>
      <c r="R189" s="189">
        <v>32.950000000000003</v>
      </c>
      <c r="S189" s="193">
        <v>2.0785472375191603</v>
      </c>
      <c r="T189" s="193">
        <v>0.99776311994853328</v>
      </c>
      <c r="U189" s="193"/>
      <c r="V189" s="193"/>
      <c r="W189" s="193"/>
      <c r="X189" s="193"/>
      <c r="Y189" s="193"/>
      <c r="Z189" s="194"/>
    </row>
    <row r="190" spans="1:26">
      <c r="A190" s="225"/>
      <c r="B190" s="199" t="s">
        <v>533</v>
      </c>
      <c r="C190" s="189">
        <v>6698.64</v>
      </c>
      <c r="D190" s="190">
        <v>6698.64</v>
      </c>
      <c r="E190" s="189">
        <v>0</v>
      </c>
      <c r="F190" s="189"/>
      <c r="G190" s="189">
        <v>0</v>
      </c>
      <c r="H190" s="189"/>
      <c r="I190" s="189"/>
      <c r="J190" s="189"/>
      <c r="K190" s="191">
        <v>11708.21</v>
      </c>
      <c r="L190" s="190">
        <v>6694.1</v>
      </c>
      <c r="M190" s="189">
        <v>5014.1099999999997</v>
      </c>
      <c r="N190" s="189"/>
      <c r="O190" s="189">
        <v>5014.1099999999997</v>
      </c>
      <c r="P190" s="189"/>
      <c r="Q190" s="190">
        <v>4991.6099999999997</v>
      </c>
      <c r="R190" s="189">
        <v>22.5</v>
      </c>
      <c r="S190" s="193">
        <v>1.7478488170733162</v>
      </c>
      <c r="T190" s="193">
        <v>0.99932225048666601</v>
      </c>
      <c r="U190" s="193"/>
      <c r="V190" s="193"/>
      <c r="W190" s="193"/>
      <c r="X190" s="193"/>
      <c r="Y190" s="193"/>
      <c r="Z190" s="194"/>
    </row>
    <row r="191" spans="1:26">
      <c r="A191" s="225"/>
      <c r="B191" s="199" t="s">
        <v>534</v>
      </c>
      <c r="C191" s="189">
        <v>7901.8029999999999</v>
      </c>
      <c r="D191" s="190">
        <v>7901.8029999999999</v>
      </c>
      <c r="E191" s="189">
        <v>0</v>
      </c>
      <c r="F191" s="189"/>
      <c r="G191" s="189">
        <v>0</v>
      </c>
      <c r="H191" s="189"/>
      <c r="I191" s="189"/>
      <c r="J191" s="189"/>
      <c r="K191" s="191">
        <v>13772.585999999999</v>
      </c>
      <c r="L191" s="190">
        <v>7869.8029999999999</v>
      </c>
      <c r="M191" s="189">
        <v>5902.7830000000004</v>
      </c>
      <c r="N191" s="189"/>
      <c r="O191" s="189">
        <v>5902.7830000000004</v>
      </c>
      <c r="P191" s="189"/>
      <c r="Q191" s="190">
        <v>5880.2830000000004</v>
      </c>
      <c r="R191" s="189">
        <v>22.5</v>
      </c>
      <c r="S191" s="193">
        <v>1.7429675227286734</v>
      </c>
      <c r="T191" s="193">
        <v>0.99595029134489943</v>
      </c>
      <c r="U191" s="193"/>
      <c r="V191" s="193"/>
      <c r="W191" s="193"/>
      <c r="X191" s="193"/>
      <c r="Y191" s="193"/>
      <c r="Z191" s="194"/>
    </row>
    <row r="192" spans="1:26">
      <c r="A192" s="225"/>
      <c r="B192" s="199" t="s">
        <v>535</v>
      </c>
      <c r="C192" s="189">
        <v>8726.66</v>
      </c>
      <c r="D192" s="190">
        <v>8726.66</v>
      </c>
      <c r="E192" s="189">
        <v>0</v>
      </c>
      <c r="F192" s="189"/>
      <c r="G192" s="189">
        <v>0</v>
      </c>
      <c r="H192" s="189"/>
      <c r="I192" s="189"/>
      <c r="J192" s="189"/>
      <c r="K192" s="191">
        <v>21636.769</v>
      </c>
      <c r="L192" s="190">
        <v>8676.66</v>
      </c>
      <c r="M192" s="189">
        <v>12960.109</v>
      </c>
      <c r="N192" s="189"/>
      <c r="O192" s="189">
        <v>12960.109</v>
      </c>
      <c r="P192" s="189"/>
      <c r="Q192" s="190">
        <v>12778.857</v>
      </c>
      <c r="R192" s="189">
        <v>181.25199999999998</v>
      </c>
      <c r="S192" s="193">
        <v>2.4793871882255067</v>
      </c>
      <c r="T192" s="193">
        <v>0.99427043106984803</v>
      </c>
      <c r="U192" s="193"/>
      <c r="V192" s="193"/>
      <c r="W192" s="193"/>
      <c r="X192" s="193"/>
      <c r="Y192" s="193"/>
      <c r="Z192" s="194"/>
    </row>
    <row r="193" spans="1:26">
      <c r="A193" s="225"/>
      <c r="B193" s="199" t="s">
        <v>536</v>
      </c>
      <c r="C193" s="189">
        <v>5891.1109999999999</v>
      </c>
      <c r="D193" s="190">
        <v>5891.1109999999999</v>
      </c>
      <c r="E193" s="189">
        <v>0</v>
      </c>
      <c r="F193" s="189"/>
      <c r="G193" s="189">
        <v>0</v>
      </c>
      <c r="H193" s="189"/>
      <c r="I193" s="189"/>
      <c r="J193" s="189"/>
      <c r="K193" s="191">
        <v>10888.793</v>
      </c>
      <c r="L193" s="190">
        <v>5891.1109999999999</v>
      </c>
      <c r="M193" s="189">
        <v>4997.6819999999998</v>
      </c>
      <c r="N193" s="189"/>
      <c r="O193" s="189">
        <v>4997.6819999999998</v>
      </c>
      <c r="P193" s="189"/>
      <c r="Q193" s="190">
        <v>4994.5819999999994</v>
      </c>
      <c r="R193" s="189">
        <v>3.1</v>
      </c>
      <c r="S193" s="193">
        <v>1.8483428677544864</v>
      </c>
      <c r="T193" s="193">
        <v>1</v>
      </c>
      <c r="U193" s="193"/>
      <c r="V193" s="193"/>
      <c r="W193" s="193"/>
      <c r="X193" s="193"/>
      <c r="Y193" s="193"/>
      <c r="Z193" s="194"/>
    </row>
    <row r="194" spans="1:26">
      <c r="A194" s="225"/>
      <c r="B194" s="199" t="s">
        <v>537</v>
      </c>
      <c r="C194" s="189">
        <v>6903</v>
      </c>
      <c r="D194" s="190">
        <v>6903</v>
      </c>
      <c r="E194" s="189">
        <v>0</v>
      </c>
      <c r="F194" s="189"/>
      <c r="G194" s="189">
        <v>0</v>
      </c>
      <c r="H194" s="189"/>
      <c r="I194" s="189"/>
      <c r="J194" s="189"/>
      <c r="K194" s="191">
        <v>19860.635999999999</v>
      </c>
      <c r="L194" s="190">
        <v>6813.0029999999997</v>
      </c>
      <c r="M194" s="189">
        <v>13047.633</v>
      </c>
      <c r="N194" s="189"/>
      <c r="O194" s="189">
        <v>13047.633</v>
      </c>
      <c r="P194" s="189"/>
      <c r="Q194" s="190">
        <v>13027.532999999999</v>
      </c>
      <c r="R194" s="189">
        <v>20.100000000000001</v>
      </c>
      <c r="S194" s="193">
        <v>2.8771021295089088</v>
      </c>
      <c r="T194" s="193">
        <v>0.98696262494567577</v>
      </c>
      <c r="U194" s="193"/>
      <c r="V194" s="193"/>
      <c r="W194" s="193"/>
      <c r="X194" s="193"/>
      <c r="Y194" s="193"/>
      <c r="Z194" s="194"/>
    </row>
    <row r="195" spans="1:26">
      <c r="A195" s="225"/>
      <c r="B195" s="199" t="s">
        <v>538</v>
      </c>
      <c r="C195" s="189">
        <v>6807.08</v>
      </c>
      <c r="D195" s="190">
        <v>6807.08</v>
      </c>
      <c r="E195" s="189">
        <v>0</v>
      </c>
      <c r="F195" s="189"/>
      <c r="G195" s="189">
        <v>0</v>
      </c>
      <c r="H195" s="189"/>
      <c r="I195" s="189"/>
      <c r="J195" s="189"/>
      <c r="K195" s="191">
        <v>11126.76</v>
      </c>
      <c r="L195" s="190">
        <v>6776.24</v>
      </c>
      <c r="M195" s="189">
        <v>4350.5200000000004</v>
      </c>
      <c r="N195" s="189"/>
      <c r="O195" s="189">
        <v>4350.5200000000004</v>
      </c>
      <c r="P195" s="189"/>
      <c r="Q195" s="190">
        <v>4328.0200000000004</v>
      </c>
      <c r="R195" s="189">
        <v>22.5</v>
      </c>
      <c r="S195" s="193">
        <v>1.6345863424552085</v>
      </c>
      <c r="T195" s="193">
        <v>0.99546942301251051</v>
      </c>
      <c r="U195" s="193"/>
      <c r="V195" s="193"/>
      <c r="W195" s="193"/>
      <c r="X195" s="193"/>
      <c r="Y195" s="193"/>
      <c r="Z195" s="194"/>
    </row>
    <row r="196" spans="1:26">
      <c r="A196" s="225"/>
      <c r="B196" s="199" t="s">
        <v>447</v>
      </c>
      <c r="C196" s="189">
        <v>7732.7089999999998</v>
      </c>
      <c r="D196" s="190">
        <v>7732.7089999999998</v>
      </c>
      <c r="E196" s="189">
        <v>0</v>
      </c>
      <c r="F196" s="189"/>
      <c r="G196" s="189">
        <v>0</v>
      </c>
      <c r="H196" s="189"/>
      <c r="I196" s="189"/>
      <c r="J196" s="189"/>
      <c r="K196" s="191">
        <v>15345.206999999999</v>
      </c>
      <c r="L196" s="190">
        <v>7732.7089999999998</v>
      </c>
      <c r="M196" s="189">
        <v>7612.4979999999996</v>
      </c>
      <c r="N196" s="189"/>
      <c r="O196" s="189">
        <v>7612.4979999999996</v>
      </c>
      <c r="P196" s="189"/>
      <c r="Q196" s="190">
        <v>7590.3979999999992</v>
      </c>
      <c r="R196" s="189">
        <v>22.1</v>
      </c>
      <c r="S196" s="193">
        <v>1.9844542190841525</v>
      </c>
      <c r="T196" s="193">
        <v>1</v>
      </c>
      <c r="U196" s="193"/>
      <c r="V196" s="193"/>
      <c r="W196" s="193"/>
      <c r="X196" s="193"/>
      <c r="Y196" s="193"/>
      <c r="Z196" s="194"/>
    </row>
    <row r="197" spans="1:26">
      <c r="A197" s="225"/>
      <c r="B197" s="199" t="s">
        <v>539</v>
      </c>
      <c r="C197" s="189">
        <v>7580.8109999999997</v>
      </c>
      <c r="D197" s="190">
        <v>7580.8109999999997</v>
      </c>
      <c r="E197" s="189">
        <v>0</v>
      </c>
      <c r="F197" s="189"/>
      <c r="G197" s="189">
        <v>0</v>
      </c>
      <c r="H197" s="189"/>
      <c r="I197" s="189"/>
      <c r="J197" s="189"/>
      <c r="K197" s="191">
        <v>18264.506000000001</v>
      </c>
      <c r="L197" s="190">
        <v>7580.8109999999997</v>
      </c>
      <c r="M197" s="189">
        <v>10683.695</v>
      </c>
      <c r="N197" s="189"/>
      <c r="O197" s="189">
        <v>10683.695</v>
      </c>
      <c r="P197" s="189"/>
      <c r="Q197" s="190">
        <v>10666.607794</v>
      </c>
      <c r="R197" s="189">
        <v>17.087206000000002</v>
      </c>
      <c r="S197" s="193">
        <v>2.4093076585077773</v>
      </c>
      <c r="T197" s="193">
        <v>1</v>
      </c>
      <c r="U197" s="193"/>
      <c r="V197" s="193"/>
      <c r="W197" s="193"/>
      <c r="X197" s="193"/>
      <c r="Y197" s="193"/>
      <c r="Z197" s="194"/>
    </row>
    <row r="198" spans="1:26">
      <c r="A198" s="195"/>
      <c r="B198" s="196" t="s">
        <v>454</v>
      </c>
      <c r="C198" s="189">
        <v>6545.8239999999996</v>
      </c>
      <c r="D198" s="190">
        <v>6545.8239999999996</v>
      </c>
      <c r="E198" s="189">
        <v>0</v>
      </c>
      <c r="F198" s="189"/>
      <c r="G198" s="189">
        <v>0</v>
      </c>
      <c r="H198" s="189"/>
      <c r="I198" s="189"/>
      <c r="J198" s="189"/>
      <c r="K198" s="191">
        <v>10130.403999999999</v>
      </c>
      <c r="L198" s="190">
        <v>6545.8239999999996</v>
      </c>
      <c r="M198" s="189">
        <v>3584.58</v>
      </c>
      <c r="N198" s="189"/>
      <c r="O198" s="189">
        <v>3584.58</v>
      </c>
      <c r="P198" s="189"/>
      <c r="Q198" s="190">
        <v>3565.18</v>
      </c>
      <c r="R198" s="189">
        <v>19.399999999999999</v>
      </c>
      <c r="S198" s="193">
        <v>1.547613256940608</v>
      </c>
      <c r="T198" s="193">
        <v>1</v>
      </c>
      <c r="U198" s="193"/>
      <c r="V198" s="193"/>
      <c r="W198" s="193"/>
      <c r="X198" s="193"/>
      <c r="Y198" s="193"/>
      <c r="Z198" s="194"/>
    </row>
    <row r="199" spans="1:26" ht="16.2" thickBot="1">
      <c r="A199" s="226"/>
      <c r="B199" s="52"/>
      <c r="C199" s="227"/>
      <c r="D199" s="227"/>
      <c r="E199" s="227"/>
      <c r="F199" s="227"/>
      <c r="G199" s="227"/>
      <c r="H199" s="227"/>
      <c r="I199" s="227"/>
      <c r="J199" s="227"/>
      <c r="K199" s="227"/>
      <c r="L199" s="227"/>
      <c r="M199" s="227"/>
      <c r="N199" s="227"/>
      <c r="O199" s="227"/>
      <c r="P199" s="227"/>
      <c r="Q199" s="227"/>
      <c r="R199" s="227"/>
      <c r="S199" s="227"/>
      <c r="T199" s="227"/>
      <c r="U199" s="227"/>
      <c r="V199" s="227"/>
      <c r="W199" s="227"/>
      <c r="X199" s="227"/>
      <c r="Y199" s="227"/>
      <c r="Z199" s="228"/>
    </row>
    <row r="200" spans="1:26" ht="16.2" thickTop="1"/>
  </sheetData>
  <mergeCells count="40">
    <mergeCell ref="Y10:Y15"/>
    <mergeCell ref="Z10:Z15"/>
    <mergeCell ref="F11:F15"/>
    <mergeCell ref="G11:G15"/>
    <mergeCell ref="N11:N15"/>
    <mergeCell ref="O11:O15"/>
    <mergeCell ref="V11:V15"/>
    <mergeCell ref="W11:W15"/>
    <mergeCell ref="T9:T15"/>
    <mergeCell ref="U9:Z9"/>
    <mergeCell ref="U10:U15"/>
    <mergeCell ref="V10:W10"/>
    <mergeCell ref="X10:X15"/>
    <mergeCell ref="E10:E15"/>
    <mergeCell ref="F10:G10"/>
    <mergeCell ref="H10:H15"/>
    <mergeCell ref="I10:I15"/>
    <mergeCell ref="J10:J15"/>
    <mergeCell ref="A3:Z3"/>
    <mergeCell ref="A4:Z5"/>
    <mergeCell ref="E7:J7"/>
    <mergeCell ref="T7:Z7"/>
    <mergeCell ref="A8:A15"/>
    <mergeCell ref="B8:B15"/>
    <mergeCell ref="C8:J8"/>
    <mergeCell ref="K8:R8"/>
    <mergeCell ref="S8:Z8"/>
    <mergeCell ref="C9:C15"/>
    <mergeCell ref="D9:D15"/>
    <mergeCell ref="E9:J9"/>
    <mergeCell ref="K9:K15"/>
    <mergeCell ref="L9:L15"/>
    <mergeCell ref="M9:R9"/>
    <mergeCell ref="S9:S15"/>
    <mergeCell ref="M7:R7"/>
    <mergeCell ref="M10:M15"/>
    <mergeCell ref="N10:O10"/>
    <mergeCell ref="P10:P15"/>
    <mergeCell ref="Q10:Q15"/>
    <mergeCell ref="R10:R15"/>
  </mergeCells>
  <printOptions horizontalCentered="1"/>
  <pageMargins left="0.19685039370078741" right="0.27559055118110237" top="0.23622047244094491" bottom="0.39370078740157483" header="0.19685039370078741" footer="0.15748031496062992"/>
  <pageSetup paperSize="9" scale="50"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
  <sheetViews>
    <sheetView tabSelected="1" topLeftCell="A7" zoomScale="55" zoomScaleNormal="55" workbookViewId="0">
      <selection activeCell="G10" sqref="G10"/>
    </sheetView>
  </sheetViews>
  <sheetFormatPr defaultRowHeight="15.6"/>
  <cols>
    <col min="1" max="1" width="9.109375" style="31"/>
    <col min="2" max="2" width="22.33203125" style="2" customWidth="1"/>
    <col min="3" max="3" width="11.44140625" style="2" bestFit="1" customWidth="1"/>
    <col min="4" max="4" width="10.5546875" style="2" bestFit="1" customWidth="1"/>
    <col min="5" max="5" width="11.6640625" style="2" bestFit="1" customWidth="1"/>
    <col min="6" max="6" width="11.44140625" style="2" bestFit="1" customWidth="1"/>
    <col min="7" max="7" width="10.5546875" style="2" bestFit="1" customWidth="1"/>
    <col min="8" max="8" width="11.6640625" style="2" bestFit="1" customWidth="1"/>
    <col min="9" max="10" width="10.44140625" style="2" bestFit="1" customWidth="1"/>
    <col min="11" max="11" width="10.5546875" style="2" bestFit="1" customWidth="1"/>
    <col min="12" max="12" width="9.88671875" style="2" customWidth="1"/>
    <col min="13" max="13" width="11.44140625" style="2" bestFit="1" customWidth="1"/>
    <col min="14" max="14" width="11.6640625" style="2" bestFit="1" customWidth="1"/>
    <col min="15" max="15" width="9.109375" style="2"/>
    <col min="16" max="16" width="10.33203125" style="2" customWidth="1"/>
    <col min="17" max="17" width="10.88671875" style="2" customWidth="1"/>
    <col min="18" max="18" width="13.109375" style="2" customWidth="1"/>
    <col min="19" max="257" width="9.109375" style="2"/>
    <col min="258" max="258" width="22.33203125" style="2" customWidth="1"/>
    <col min="259" max="259" width="11.44140625" style="2" bestFit="1" customWidth="1"/>
    <col min="260" max="260" width="10.5546875" style="2" bestFit="1" customWidth="1"/>
    <col min="261" max="261" width="11.6640625" style="2" bestFit="1" customWidth="1"/>
    <col min="262" max="262" width="11.44140625" style="2" bestFit="1" customWidth="1"/>
    <col min="263" max="263" width="10.5546875" style="2" bestFit="1" customWidth="1"/>
    <col min="264" max="264" width="11.6640625" style="2" bestFit="1" customWidth="1"/>
    <col min="265" max="266" width="10.44140625" style="2" bestFit="1" customWidth="1"/>
    <col min="267" max="267" width="10.5546875" style="2" bestFit="1" customWidth="1"/>
    <col min="268" max="268" width="9.44140625" style="2" bestFit="1" customWidth="1"/>
    <col min="269" max="269" width="11.44140625" style="2" bestFit="1" customWidth="1"/>
    <col min="270" max="270" width="11.6640625" style="2" bestFit="1" customWidth="1"/>
    <col min="271" max="513" width="9.109375" style="2"/>
    <col min="514" max="514" width="22.33203125" style="2" customWidth="1"/>
    <col min="515" max="515" width="11.44140625" style="2" bestFit="1" customWidth="1"/>
    <col min="516" max="516" width="10.5546875" style="2" bestFit="1" customWidth="1"/>
    <col min="517" max="517" width="11.6640625" style="2" bestFit="1" customWidth="1"/>
    <col min="518" max="518" width="11.44140625" style="2" bestFit="1" customWidth="1"/>
    <col min="519" max="519" width="10.5546875" style="2" bestFit="1" customWidth="1"/>
    <col min="520" max="520" width="11.6640625" style="2" bestFit="1" customWidth="1"/>
    <col min="521" max="522" width="10.44140625" style="2" bestFit="1" customWidth="1"/>
    <col min="523" max="523" width="10.5546875" style="2" bestFit="1" customWidth="1"/>
    <col min="524" max="524" width="9.44140625" style="2" bestFit="1" customWidth="1"/>
    <col min="525" max="525" width="11.44140625" style="2" bestFit="1" customWidth="1"/>
    <col min="526" max="526" width="11.6640625" style="2" bestFit="1" customWidth="1"/>
    <col min="527" max="769" width="9.109375" style="2"/>
    <col min="770" max="770" width="22.33203125" style="2" customWidth="1"/>
    <col min="771" max="771" width="11.44140625" style="2" bestFit="1" customWidth="1"/>
    <col min="772" max="772" width="10.5546875" style="2" bestFit="1" customWidth="1"/>
    <col min="773" max="773" width="11.6640625" style="2" bestFit="1" customWidth="1"/>
    <col min="774" max="774" width="11.44140625" style="2" bestFit="1" customWidth="1"/>
    <col min="775" max="775" width="10.5546875" style="2" bestFit="1" customWidth="1"/>
    <col min="776" max="776" width="11.6640625" style="2" bestFit="1" customWidth="1"/>
    <col min="777" max="778" width="10.44140625" style="2" bestFit="1" customWidth="1"/>
    <col min="779" max="779" width="10.5546875" style="2" bestFit="1" customWidth="1"/>
    <col min="780" max="780" width="9.44140625" style="2" bestFit="1" customWidth="1"/>
    <col min="781" max="781" width="11.44140625" style="2" bestFit="1" customWidth="1"/>
    <col min="782" max="782" width="11.6640625" style="2" bestFit="1" customWidth="1"/>
    <col min="783" max="1025" width="9.109375" style="2"/>
    <col min="1026" max="1026" width="22.33203125" style="2" customWidth="1"/>
    <col min="1027" max="1027" width="11.44140625" style="2" bestFit="1" customWidth="1"/>
    <col min="1028" max="1028" width="10.5546875" style="2" bestFit="1" customWidth="1"/>
    <col min="1029" max="1029" width="11.6640625" style="2" bestFit="1" customWidth="1"/>
    <col min="1030" max="1030" width="11.44140625" style="2" bestFit="1" customWidth="1"/>
    <col min="1031" max="1031" width="10.5546875" style="2" bestFit="1" customWidth="1"/>
    <col min="1032" max="1032" width="11.6640625" style="2" bestFit="1" customWidth="1"/>
    <col min="1033" max="1034" width="10.44140625" style="2" bestFit="1" customWidth="1"/>
    <col min="1035" max="1035" width="10.5546875" style="2" bestFit="1" customWidth="1"/>
    <col min="1036" max="1036" width="9.44140625" style="2" bestFit="1" customWidth="1"/>
    <col min="1037" max="1037" width="11.44140625" style="2" bestFit="1" customWidth="1"/>
    <col min="1038" max="1038" width="11.6640625" style="2" bestFit="1" customWidth="1"/>
    <col min="1039" max="1281" width="9.109375" style="2"/>
    <col min="1282" max="1282" width="22.33203125" style="2" customWidth="1"/>
    <col min="1283" max="1283" width="11.44140625" style="2" bestFit="1" customWidth="1"/>
    <col min="1284" max="1284" width="10.5546875" style="2" bestFit="1" customWidth="1"/>
    <col min="1285" max="1285" width="11.6640625" style="2" bestFit="1" customWidth="1"/>
    <col min="1286" max="1286" width="11.44140625" style="2" bestFit="1" customWidth="1"/>
    <col min="1287" max="1287" width="10.5546875" style="2" bestFit="1" customWidth="1"/>
    <col min="1288" max="1288" width="11.6640625" style="2" bestFit="1" customWidth="1"/>
    <col min="1289" max="1290" width="10.44140625" style="2" bestFit="1" customWidth="1"/>
    <col min="1291" max="1291" width="10.5546875" style="2" bestFit="1" customWidth="1"/>
    <col min="1292" max="1292" width="9.44140625" style="2" bestFit="1" customWidth="1"/>
    <col min="1293" max="1293" width="11.44140625" style="2" bestFit="1" customWidth="1"/>
    <col min="1294" max="1294" width="11.6640625" style="2" bestFit="1" customWidth="1"/>
    <col min="1295" max="1537" width="9.109375" style="2"/>
    <col min="1538" max="1538" width="22.33203125" style="2" customWidth="1"/>
    <col min="1539" max="1539" width="11.44140625" style="2" bestFit="1" customWidth="1"/>
    <col min="1540" max="1540" width="10.5546875" style="2" bestFit="1" customWidth="1"/>
    <col min="1541" max="1541" width="11.6640625" style="2" bestFit="1" customWidth="1"/>
    <col min="1542" max="1542" width="11.44140625" style="2" bestFit="1" customWidth="1"/>
    <col min="1543" max="1543" width="10.5546875" style="2" bestFit="1" customWidth="1"/>
    <col min="1544" max="1544" width="11.6640625" style="2" bestFit="1" customWidth="1"/>
    <col min="1545" max="1546" width="10.44140625" style="2" bestFit="1" customWidth="1"/>
    <col min="1547" max="1547" width="10.5546875" style="2" bestFit="1" customWidth="1"/>
    <col min="1548" max="1548" width="9.44140625" style="2" bestFit="1" customWidth="1"/>
    <col min="1549" max="1549" width="11.44140625" style="2" bestFit="1" customWidth="1"/>
    <col min="1550" max="1550" width="11.6640625" style="2" bestFit="1" customWidth="1"/>
    <col min="1551" max="1793" width="9.109375" style="2"/>
    <col min="1794" max="1794" width="22.33203125" style="2" customWidth="1"/>
    <col min="1795" max="1795" width="11.44140625" style="2" bestFit="1" customWidth="1"/>
    <col min="1796" max="1796" width="10.5546875" style="2" bestFit="1" customWidth="1"/>
    <col min="1797" max="1797" width="11.6640625" style="2" bestFit="1" customWidth="1"/>
    <col min="1798" max="1798" width="11.44140625" style="2" bestFit="1" customWidth="1"/>
    <col min="1799" max="1799" width="10.5546875" style="2" bestFit="1" customWidth="1"/>
    <col min="1800" max="1800" width="11.6640625" style="2" bestFit="1" customWidth="1"/>
    <col min="1801" max="1802" width="10.44140625" style="2" bestFit="1" customWidth="1"/>
    <col min="1803" max="1803" width="10.5546875" style="2" bestFit="1" customWidth="1"/>
    <col min="1804" max="1804" width="9.44140625" style="2" bestFit="1" customWidth="1"/>
    <col min="1805" max="1805" width="11.44140625" style="2" bestFit="1" customWidth="1"/>
    <col min="1806" max="1806" width="11.6640625" style="2" bestFit="1" customWidth="1"/>
    <col min="1807" max="2049" width="9.109375" style="2"/>
    <col min="2050" max="2050" width="22.33203125" style="2" customWidth="1"/>
    <col min="2051" max="2051" width="11.44140625" style="2" bestFit="1" customWidth="1"/>
    <col min="2052" max="2052" width="10.5546875" style="2" bestFit="1" customWidth="1"/>
    <col min="2053" max="2053" width="11.6640625" style="2" bestFit="1" customWidth="1"/>
    <col min="2054" max="2054" width="11.44140625" style="2" bestFit="1" customWidth="1"/>
    <col min="2055" max="2055" width="10.5546875" style="2" bestFit="1" customWidth="1"/>
    <col min="2056" max="2056" width="11.6640625" style="2" bestFit="1" customWidth="1"/>
    <col min="2057" max="2058" width="10.44140625" style="2" bestFit="1" customWidth="1"/>
    <col min="2059" max="2059" width="10.5546875" style="2" bestFit="1" customWidth="1"/>
    <col min="2060" max="2060" width="9.44140625" style="2" bestFit="1" customWidth="1"/>
    <col min="2061" max="2061" width="11.44140625" style="2" bestFit="1" customWidth="1"/>
    <col min="2062" max="2062" width="11.6640625" style="2" bestFit="1" customWidth="1"/>
    <col min="2063" max="2305" width="9.109375" style="2"/>
    <col min="2306" max="2306" width="22.33203125" style="2" customWidth="1"/>
    <col min="2307" max="2307" width="11.44140625" style="2" bestFit="1" customWidth="1"/>
    <col min="2308" max="2308" width="10.5546875" style="2" bestFit="1" customWidth="1"/>
    <col min="2309" max="2309" width="11.6640625" style="2" bestFit="1" customWidth="1"/>
    <col min="2310" max="2310" width="11.44140625" style="2" bestFit="1" customWidth="1"/>
    <col min="2311" max="2311" width="10.5546875" style="2" bestFit="1" customWidth="1"/>
    <col min="2312" max="2312" width="11.6640625" style="2" bestFit="1" customWidth="1"/>
    <col min="2313" max="2314" width="10.44140625" style="2" bestFit="1" customWidth="1"/>
    <col min="2315" max="2315" width="10.5546875" style="2" bestFit="1" customWidth="1"/>
    <col min="2316" max="2316" width="9.44140625" style="2" bestFit="1" customWidth="1"/>
    <col min="2317" max="2317" width="11.44140625" style="2" bestFit="1" customWidth="1"/>
    <col min="2318" max="2318" width="11.6640625" style="2" bestFit="1" customWidth="1"/>
    <col min="2319" max="2561" width="9.109375" style="2"/>
    <col min="2562" max="2562" width="22.33203125" style="2" customWidth="1"/>
    <col min="2563" max="2563" width="11.44140625" style="2" bestFit="1" customWidth="1"/>
    <col min="2564" max="2564" width="10.5546875" style="2" bestFit="1" customWidth="1"/>
    <col min="2565" max="2565" width="11.6640625" style="2" bestFit="1" customWidth="1"/>
    <col min="2566" max="2566" width="11.44140625" style="2" bestFit="1" customWidth="1"/>
    <col min="2567" max="2567" width="10.5546875" style="2" bestFit="1" customWidth="1"/>
    <col min="2568" max="2568" width="11.6640625" style="2" bestFit="1" customWidth="1"/>
    <col min="2569" max="2570" width="10.44140625" style="2" bestFit="1" customWidth="1"/>
    <col min="2571" max="2571" width="10.5546875" style="2" bestFit="1" customWidth="1"/>
    <col min="2572" max="2572" width="9.44140625" style="2" bestFit="1" customWidth="1"/>
    <col min="2573" max="2573" width="11.44140625" style="2" bestFit="1" customWidth="1"/>
    <col min="2574" max="2574" width="11.6640625" style="2" bestFit="1" customWidth="1"/>
    <col min="2575" max="2817" width="9.109375" style="2"/>
    <col min="2818" max="2818" width="22.33203125" style="2" customWidth="1"/>
    <col min="2819" max="2819" width="11.44140625" style="2" bestFit="1" customWidth="1"/>
    <col min="2820" max="2820" width="10.5546875" style="2" bestFit="1" customWidth="1"/>
    <col min="2821" max="2821" width="11.6640625" style="2" bestFit="1" customWidth="1"/>
    <col min="2822" max="2822" width="11.44140625" style="2" bestFit="1" customWidth="1"/>
    <col min="2823" max="2823" width="10.5546875" style="2" bestFit="1" customWidth="1"/>
    <col min="2824" max="2824" width="11.6640625" style="2" bestFit="1" customWidth="1"/>
    <col min="2825" max="2826" width="10.44140625" style="2" bestFit="1" customWidth="1"/>
    <col min="2827" max="2827" width="10.5546875" style="2" bestFit="1" customWidth="1"/>
    <col min="2828" max="2828" width="9.44140625" style="2" bestFit="1" customWidth="1"/>
    <col min="2829" max="2829" width="11.44140625" style="2" bestFit="1" customWidth="1"/>
    <col min="2830" max="2830" width="11.6640625" style="2" bestFit="1" customWidth="1"/>
    <col min="2831" max="3073" width="9.109375" style="2"/>
    <col min="3074" max="3074" width="22.33203125" style="2" customWidth="1"/>
    <col min="3075" max="3075" width="11.44140625" style="2" bestFit="1" customWidth="1"/>
    <col min="3076" max="3076" width="10.5546875" style="2" bestFit="1" customWidth="1"/>
    <col min="3077" max="3077" width="11.6640625" style="2" bestFit="1" customWidth="1"/>
    <col min="3078" max="3078" width="11.44140625" style="2" bestFit="1" customWidth="1"/>
    <col min="3079" max="3079" width="10.5546875" style="2" bestFit="1" customWidth="1"/>
    <col min="3080" max="3080" width="11.6640625" style="2" bestFit="1" customWidth="1"/>
    <col min="3081" max="3082" width="10.44140625" style="2" bestFit="1" customWidth="1"/>
    <col min="3083" max="3083" width="10.5546875" style="2" bestFit="1" customWidth="1"/>
    <col min="3084" max="3084" width="9.44140625" style="2" bestFit="1" customWidth="1"/>
    <col min="3085" max="3085" width="11.44140625" style="2" bestFit="1" customWidth="1"/>
    <col min="3086" max="3086" width="11.6640625" style="2" bestFit="1" customWidth="1"/>
    <col min="3087" max="3329" width="9.109375" style="2"/>
    <col min="3330" max="3330" width="22.33203125" style="2" customWidth="1"/>
    <col min="3331" max="3331" width="11.44140625" style="2" bestFit="1" customWidth="1"/>
    <col min="3332" max="3332" width="10.5546875" style="2" bestFit="1" customWidth="1"/>
    <col min="3333" max="3333" width="11.6640625" style="2" bestFit="1" customWidth="1"/>
    <col min="3334" max="3334" width="11.44140625" style="2" bestFit="1" customWidth="1"/>
    <col min="3335" max="3335" width="10.5546875" style="2" bestFit="1" customWidth="1"/>
    <col min="3336" max="3336" width="11.6640625" style="2" bestFit="1" customWidth="1"/>
    <col min="3337" max="3338" width="10.44140625" style="2" bestFit="1" customWidth="1"/>
    <col min="3339" max="3339" width="10.5546875" style="2" bestFit="1" customWidth="1"/>
    <col min="3340" max="3340" width="9.44140625" style="2" bestFit="1" customWidth="1"/>
    <col min="3341" max="3341" width="11.44140625" style="2" bestFit="1" customWidth="1"/>
    <col min="3342" max="3342" width="11.6640625" style="2" bestFit="1" customWidth="1"/>
    <col min="3343" max="3585" width="9.109375" style="2"/>
    <col min="3586" max="3586" width="22.33203125" style="2" customWidth="1"/>
    <col min="3587" max="3587" width="11.44140625" style="2" bestFit="1" customWidth="1"/>
    <col min="3588" max="3588" width="10.5546875" style="2" bestFit="1" customWidth="1"/>
    <col min="3589" max="3589" width="11.6640625" style="2" bestFit="1" customWidth="1"/>
    <col min="3590" max="3590" width="11.44140625" style="2" bestFit="1" customWidth="1"/>
    <col min="3591" max="3591" width="10.5546875" style="2" bestFit="1" customWidth="1"/>
    <col min="3592" max="3592" width="11.6640625" style="2" bestFit="1" customWidth="1"/>
    <col min="3593" max="3594" width="10.44140625" style="2" bestFit="1" customWidth="1"/>
    <col min="3595" max="3595" width="10.5546875" style="2" bestFit="1" customWidth="1"/>
    <col min="3596" max="3596" width="9.44140625" style="2" bestFit="1" customWidth="1"/>
    <col min="3597" max="3597" width="11.44140625" style="2" bestFit="1" customWidth="1"/>
    <col min="3598" max="3598" width="11.6640625" style="2" bestFit="1" customWidth="1"/>
    <col min="3599" max="3841" width="9.109375" style="2"/>
    <col min="3842" max="3842" width="22.33203125" style="2" customWidth="1"/>
    <col min="3843" max="3843" width="11.44140625" style="2" bestFit="1" customWidth="1"/>
    <col min="3844" max="3844" width="10.5546875" style="2" bestFit="1" customWidth="1"/>
    <col min="3845" max="3845" width="11.6640625" style="2" bestFit="1" customWidth="1"/>
    <col min="3846" max="3846" width="11.44140625" style="2" bestFit="1" customWidth="1"/>
    <col min="3847" max="3847" width="10.5546875" style="2" bestFit="1" customWidth="1"/>
    <col min="3848" max="3848" width="11.6640625" style="2" bestFit="1" customWidth="1"/>
    <col min="3849" max="3850" width="10.44140625" style="2" bestFit="1" customWidth="1"/>
    <col min="3851" max="3851" width="10.5546875" style="2" bestFit="1" customWidth="1"/>
    <col min="3852" max="3852" width="9.44140625" style="2" bestFit="1" customWidth="1"/>
    <col min="3853" max="3853" width="11.44140625" style="2" bestFit="1" customWidth="1"/>
    <col min="3854" max="3854" width="11.6640625" style="2" bestFit="1" customWidth="1"/>
    <col min="3855" max="4097" width="9.109375" style="2"/>
    <col min="4098" max="4098" width="22.33203125" style="2" customWidth="1"/>
    <col min="4099" max="4099" width="11.44140625" style="2" bestFit="1" customWidth="1"/>
    <col min="4100" max="4100" width="10.5546875" style="2" bestFit="1" customWidth="1"/>
    <col min="4101" max="4101" width="11.6640625" style="2" bestFit="1" customWidth="1"/>
    <col min="4102" max="4102" width="11.44140625" style="2" bestFit="1" customWidth="1"/>
    <col min="4103" max="4103" width="10.5546875" style="2" bestFit="1" customWidth="1"/>
    <col min="4104" max="4104" width="11.6640625" style="2" bestFit="1" customWidth="1"/>
    <col min="4105" max="4106" width="10.44140625" style="2" bestFit="1" customWidth="1"/>
    <col min="4107" max="4107" width="10.5546875" style="2" bestFit="1" customWidth="1"/>
    <col min="4108" max="4108" width="9.44140625" style="2" bestFit="1" customWidth="1"/>
    <col min="4109" max="4109" width="11.44140625" style="2" bestFit="1" customWidth="1"/>
    <col min="4110" max="4110" width="11.6640625" style="2" bestFit="1" customWidth="1"/>
    <col min="4111" max="4353" width="9.109375" style="2"/>
    <col min="4354" max="4354" width="22.33203125" style="2" customWidth="1"/>
    <col min="4355" max="4355" width="11.44140625" style="2" bestFit="1" customWidth="1"/>
    <col min="4356" max="4356" width="10.5546875" style="2" bestFit="1" customWidth="1"/>
    <col min="4357" max="4357" width="11.6640625" style="2" bestFit="1" customWidth="1"/>
    <col min="4358" max="4358" width="11.44140625" style="2" bestFit="1" customWidth="1"/>
    <col min="4359" max="4359" width="10.5546875" style="2" bestFit="1" customWidth="1"/>
    <col min="4360" max="4360" width="11.6640625" style="2" bestFit="1" customWidth="1"/>
    <col min="4361" max="4362" width="10.44140625" style="2" bestFit="1" customWidth="1"/>
    <col min="4363" max="4363" width="10.5546875" style="2" bestFit="1" customWidth="1"/>
    <col min="4364" max="4364" width="9.44140625" style="2" bestFit="1" customWidth="1"/>
    <col min="4365" max="4365" width="11.44140625" style="2" bestFit="1" customWidth="1"/>
    <col min="4366" max="4366" width="11.6640625" style="2" bestFit="1" customWidth="1"/>
    <col min="4367" max="4609" width="9.109375" style="2"/>
    <col min="4610" max="4610" width="22.33203125" style="2" customWidth="1"/>
    <col min="4611" max="4611" width="11.44140625" style="2" bestFit="1" customWidth="1"/>
    <col min="4612" max="4612" width="10.5546875" style="2" bestFit="1" customWidth="1"/>
    <col min="4613" max="4613" width="11.6640625" style="2" bestFit="1" customWidth="1"/>
    <col min="4614" max="4614" width="11.44140625" style="2" bestFit="1" customWidth="1"/>
    <col min="4615" max="4615" width="10.5546875" style="2" bestFit="1" customWidth="1"/>
    <col min="4616" max="4616" width="11.6640625" style="2" bestFit="1" customWidth="1"/>
    <col min="4617" max="4618" width="10.44140625" style="2" bestFit="1" customWidth="1"/>
    <col min="4619" max="4619" width="10.5546875" style="2" bestFit="1" customWidth="1"/>
    <col min="4620" max="4620" width="9.44140625" style="2" bestFit="1" customWidth="1"/>
    <col min="4621" max="4621" width="11.44140625" style="2" bestFit="1" customWidth="1"/>
    <col min="4622" max="4622" width="11.6640625" style="2" bestFit="1" customWidth="1"/>
    <col min="4623" max="4865" width="9.109375" style="2"/>
    <col min="4866" max="4866" width="22.33203125" style="2" customWidth="1"/>
    <col min="4867" max="4867" width="11.44140625" style="2" bestFit="1" customWidth="1"/>
    <col min="4868" max="4868" width="10.5546875" style="2" bestFit="1" customWidth="1"/>
    <col min="4869" max="4869" width="11.6640625" style="2" bestFit="1" customWidth="1"/>
    <col min="4870" max="4870" width="11.44140625" style="2" bestFit="1" customWidth="1"/>
    <col min="4871" max="4871" width="10.5546875" style="2" bestFit="1" customWidth="1"/>
    <col min="4872" max="4872" width="11.6640625" style="2" bestFit="1" customWidth="1"/>
    <col min="4873" max="4874" width="10.44140625" style="2" bestFit="1" customWidth="1"/>
    <col min="4875" max="4875" width="10.5546875" style="2" bestFit="1" customWidth="1"/>
    <col min="4876" max="4876" width="9.44140625" style="2" bestFit="1" customWidth="1"/>
    <col min="4877" max="4877" width="11.44140625" style="2" bestFit="1" customWidth="1"/>
    <col min="4878" max="4878" width="11.6640625" style="2" bestFit="1" customWidth="1"/>
    <col min="4879" max="5121" width="9.109375" style="2"/>
    <col min="5122" max="5122" width="22.33203125" style="2" customWidth="1"/>
    <col min="5123" max="5123" width="11.44140625" style="2" bestFit="1" customWidth="1"/>
    <col min="5124" max="5124" width="10.5546875" style="2" bestFit="1" customWidth="1"/>
    <col min="5125" max="5125" width="11.6640625" style="2" bestFit="1" customWidth="1"/>
    <col min="5126" max="5126" width="11.44140625" style="2" bestFit="1" customWidth="1"/>
    <col min="5127" max="5127" width="10.5546875" style="2" bestFit="1" customWidth="1"/>
    <col min="5128" max="5128" width="11.6640625" style="2" bestFit="1" customWidth="1"/>
    <col min="5129" max="5130" width="10.44140625" style="2" bestFit="1" customWidth="1"/>
    <col min="5131" max="5131" width="10.5546875" style="2" bestFit="1" customWidth="1"/>
    <col min="5132" max="5132" width="9.44140625" style="2" bestFit="1" customWidth="1"/>
    <col min="5133" max="5133" width="11.44140625" style="2" bestFit="1" customWidth="1"/>
    <col min="5134" max="5134" width="11.6640625" style="2" bestFit="1" customWidth="1"/>
    <col min="5135" max="5377" width="9.109375" style="2"/>
    <col min="5378" max="5378" width="22.33203125" style="2" customWidth="1"/>
    <col min="5379" max="5379" width="11.44140625" style="2" bestFit="1" customWidth="1"/>
    <col min="5380" max="5380" width="10.5546875" style="2" bestFit="1" customWidth="1"/>
    <col min="5381" max="5381" width="11.6640625" style="2" bestFit="1" customWidth="1"/>
    <col min="5382" max="5382" width="11.44140625" style="2" bestFit="1" customWidth="1"/>
    <col min="5383" max="5383" width="10.5546875" style="2" bestFit="1" customWidth="1"/>
    <col min="5384" max="5384" width="11.6640625" style="2" bestFit="1" customWidth="1"/>
    <col min="5385" max="5386" width="10.44140625" style="2" bestFit="1" customWidth="1"/>
    <col min="5387" max="5387" width="10.5546875" style="2" bestFit="1" customWidth="1"/>
    <col min="5388" max="5388" width="9.44140625" style="2" bestFit="1" customWidth="1"/>
    <col min="5389" max="5389" width="11.44140625" style="2" bestFit="1" customWidth="1"/>
    <col min="5390" max="5390" width="11.6640625" style="2" bestFit="1" customWidth="1"/>
    <col min="5391" max="5633" width="9.109375" style="2"/>
    <col min="5634" max="5634" width="22.33203125" style="2" customWidth="1"/>
    <col min="5635" max="5635" width="11.44140625" style="2" bestFit="1" customWidth="1"/>
    <col min="5636" max="5636" width="10.5546875" style="2" bestFit="1" customWidth="1"/>
    <col min="5637" max="5637" width="11.6640625" style="2" bestFit="1" customWidth="1"/>
    <col min="5638" max="5638" width="11.44140625" style="2" bestFit="1" customWidth="1"/>
    <col min="5639" max="5639" width="10.5546875" style="2" bestFit="1" customWidth="1"/>
    <col min="5640" max="5640" width="11.6640625" style="2" bestFit="1" customWidth="1"/>
    <col min="5641" max="5642" width="10.44140625" style="2" bestFit="1" customWidth="1"/>
    <col min="5643" max="5643" width="10.5546875" style="2" bestFit="1" customWidth="1"/>
    <col min="5644" max="5644" width="9.44140625" style="2" bestFit="1" customWidth="1"/>
    <col min="5645" max="5645" width="11.44140625" style="2" bestFit="1" customWidth="1"/>
    <col min="5646" max="5646" width="11.6640625" style="2" bestFit="1" customWidth="1"/>
    <col min="5647" max="5889" width="9.109375" style="2"/>
    <col min="5890" max="5890" width="22.33203125" style="2" customWidth="1"/>
    <col min="5891" max="5891" width="11.44140625" style="2" bestFit="1" customWidth="1"/>
    <col min="5892" max="5892" width="10.5546875" style="2" bestFit="1" customWidth="1"/>
    <col min="5893" max="5893" width="11.6640625" style="2" bestFit="1" customWidth="1"/>
    <col min="5894" max="5894" width="11.44140625" style="2" bestFit="1" customWidth="1"/>
    <col min="5895" max="5895" width="10.5546875" style="2" bestFit="1" customWidth="1"/>
    <col min="5896" max="5896" width="11.6640625" style="2" bestFit="1" customWidth="1"/>
    <col min="5897" max="5898" width="10.44140625" style="2" bestFit="1" customWidth="1"/>
    <col min="5899" max="5899" width="10.5546875" style="2" bestFit="1" customWidth="1"/>
    <col min="5900" max="5900" width="9.44140625" style="2" bestFit="1" customWidth="1"/>
    <col min="5901" max="5901" width="11.44140625" style="2" bestFit="1" customWidth="1"/>
    <col min="5902" max="5902" width="11.6640625" style="2" bestFit="1" customWidth="1"/>
    <col min="5903" max="6145" width="9.109375" style="2"/>
    <col min="6146" max="6146" width="22.33203125" style="2" customWidth="1"/>
    <col min="6147" max="6147" width="11.44140625" style="2" bestFit="1" customWidth="1"/>
    <col min="6148" max="6148" width="10.5546875" style="2" bestFit="1" customWidth="1"/>
    <col min="6149" max="6149" width="11.6640625" style="2" bestFit="1" customWidth="1"/>
    <col min="6150" max="6150" width="11.44140625" style="2" bestFit="1" customWidth="1"/>
    <col min="6151" max="6151" width="10.5546875" style="2" bestFit="1" customWidth="1"/>
    <col min="6152" max="6152" width="11.6640625" style="2" bestFit="1" customWidth="1"/>
    <col min="6153" max="6154" width="10.44140625" style="2" bestFit="1" customWidth="1"/>
    <col min="6155" max="6155" width="10.5546875" style="2" bestFit="1" customWidth="1"/>
    <col min="6156" max="6156" width="9.44140625" style="2" bestFit="1" customWidth="1"/>
    <col min="6157" max="6157" width="11.44140625" style="2" bestFit="1" customWidth="1"/>
    <col min="6158" max="6158" width="11.6640625" style="2" bestFit="1" customWidth="1"/>
    <col min="6159" max="6401" width="9.109375" style="2"/>
    <col min="6402" max="6402" width="22.33203125" style="2" customWidth="1"/>
    <col min="6403" max="6403" width="11.44140625" style="2" bestFit="1" customWidth="1"/>
    <col min="6404" max="6404" width="10.5546875" style="2" bestFit="1" customWidth="1"/>
    <col min="6405" max="6405" width="11.6640625" style="2" bestFit="1" customWidth="1"/>
    <col min="6406" max="6406" width="11.44140625" style="2" bestFit="1" customWidth="1"/>
    <col min="6407" max="6407" width="10.5546875" style="2" bestFit="1" customWidth="1"/>
    <col min="6408" max="6408" width="11.6640625" style="2" bestFit="1" customWidth="1"/>
    <col min="6409" max="6410" width="10.44140625" style="2" bestFit="1" customWidth="1"/>
    <col min="6411" max="6411" width="10.5546875" style="2" bestFit="1" customWidth="1"/>
    <col min="6412" max="6412" width="9.44140625" style="2" bestFit="1" customWidth="1"/>
    <col min="6413" max="6413" width="11.44140625" style="2" bestFit="1" customWidth="1"/>
    <col min="6414" max="6414" width="11.6640625" style="2" bestFit="1" customWidth="1"/>
    <col min="6415" max="6657" width="9.109375" style="2"/>
    <col min="6658" max="6658" width="22.33203125" style="2" customWidth="1"/>
    <col min="6659" max="6659" width="11.44140625" style="2" bestFit="1" customWidth="1"/>
    <col min="6660" max="6660" width="10.5546875" style="2" bestFit="1" customWidth="1"/>
    <col min="6661" max="6661" width="11.6640625" style="2" bestFit="1" customWidth="1"/>
    <col min="6662" max="6662" width="11.44140625" style="2" bestFit="1" customWidth="1"/>
    <col min="6663" max="6663" width="10.5546875" style="2" bestFit="1" customWidth="1"/>
    <col min="6664" max="6664" width="11.6640625" style="2" bestFit="1" customWidth="1"/>
    <col min="6665" max="6666" width="10.44140625" style="2" bestFit="1" customWidth="1"/>
    <col min="6667" max="6667" width="10.5546875" style="2" bestFit="1" customWidth="1"/>
    <col min="6668" max="6668" width="9.44140625" style="2" bestFit="1" customWidth="1"/>
    <col min="6669" max="6669" width="11.44140625" style="2" bestFit="1" customWidth="1"/>
    <col min="6670" max="6670" width="11.6640625" style="2" bestFit="1" customWidth="1"/>
    <col min="6671" max="6913" width="9.109375" style="2"/>
    <col min="6914" max="6914" width="22.33203125" style="2" customWidth="1"/>
    <col min="6915" max="6915" width="11.44140625" style="2" bestFit="1" customWidth="1"/>
    <col min="6916" max="6916" width="10.5546875" style="2" bestFit="1" customWidth="1"/>
    <col min="6917" max="6917" width="11.6640625" style="2" bestFit="1" customWidth="1"/>
    <col min="6918" max="6918" width="11.44140625" style="2" bestFit="1" customWidth="1"/>
    <col min="6919" max="6919" width="10.5546875" style="2" bestFit="1" customWidth="1"/>
    <col min="6920" max="6920" width="11.6640625" style="2" bestFit="1" customWidth="1"/>
    <col min="6921" max="6922" width="10.44140625" style="2" bestFit="1" customWidth="1"/>
    <col min="6923" max="6923" width="10.5546875" style="2" bestFit="1" customWidth="1"/>
    <col min="6924" max="6924" width="9.44140625" style="2" bestFit="1" customWidth="1"/>
    <col min="6925" max="6925" width="11.44140625" style="2" bestFit="1" customWidth="1"/>
    <col min="6926" max="6926" width="11.6640625" style="2" bestFit="1" customWidth="1"/>
    <col min="6927" max="7169" width="9.109375" style="2"/>
    <col min="7170" max="7170" width="22.33203125" style="2" customWidth="1"/>
    <col min="7171" max="7171" width="11.44140625" style="2" bestFit="1" customWidth="1"/>
    <col min="7172" max="7172" width="10.5546875" style="2" bestFit="1" customWidth="1"/>
    <col min="7173" max="7173" width="11.6640625" style="2" bestFit="1" customWidth="1"/>
    <col min="7174" max="7174" width="11.44140625" style="2" bestFit="1" customWidth="1"/>
    <col min="7175" max="7175" width="10.5546875" style="2" bestFit="1" customWidth="1"/>
    <col min="7176" max="7176" width="11.6640625" style="2" bestFit="1" customWidth="1"/>
    <col min="7177" max="7178" width="10.44140625" style="2" bestFit="1" customWidth="1"/>
    <col min="7179" max="7179" width="10.5546875" style="2" bestFit="1" customWidth="1"/>
    <col min="7180" max="7180" width="9.44140625" style="2" bestFit="1" customWidth="1"/>
    <col min="7181" max="7181" width="11.44140625" style="2" bestFit="1" customWidth="1"/>
    <col min="7182" max="7182" width="11.6640625" style="2" bestFit="1" customWidth="1"/>
    <col min="7183" max="7425" width="9.109375" style="2"/>
    <col min="7426" max="7426" width="22.33203125" style="2" customWidth="1"/>
    <col min="7427" max="7427" width="11.44140625" style="2" bestFit="1" customWidth="1"/>
    <col min="7428" max="7428" width="10.5546875" style="2" bestFit="1" customWidth="1"/>
    <col min="7429" max="7429" width="11.6640625" style="2" bestFit="1" customWidth="1"/>
    <col min="7430" max="7430" width="11.44140625" style="2" bestFit="1" customWidth="1"/>
    <col min="7431" max="7431" width="10.5546875" style="2" bestFit="1" customWidth="1"/>
    <col min="7432" max="7432" width="11.6640625" style="2" bestFit="1" customWidth="1"/>
    <col min="7433" max="7434" width="10.44140625" style="2" bestFit="1" customWidth="1"/>
    <col min="7435" max="7435" width="10.5546875" style="2" bestFit="1" customWidth="1"/>
    <col min="7436" max="7436" width="9.44140625" style="2" bestFit="1" customWidth="1"/>
    <col min="7437" max="7437" width="11.44140625" style="2" bestFit="1" customWidth="1"/>
    <col min="7438" max="7438" width="11.6640625" style="2" bestFit="1" customWidth="1"/>
    <col min="7439" max="7681" width="9.109375" style="2"/>
    <col min="7682" max="7682" width="22.33203125" style="2" customWidth="1"/>
    <col min="7683" max="7683" width="11.44140625" style="2" bestFit="1" customWidth="1"/>
    <col min="7684" max="7684" width="10.5546875" style="2" bestFit="1" customWidth="1"/>
    <col min="7685" max="7685" width="11.6640625" style="2" bestFit="1" customWidth="1"/>
    <col min="7686" max="7686" width="11.44140625" style="2" bestFit="1" customWidth="1"/>
    <col min="7687" max="7687" width="10.5546875" style="2" bestFit="1" customWidth="1"/>
    <col min="7688" max="7688" width="11.6640625" style="2" bestFit="1" customWidth="1"/>
    <col min="7689" max="7690" width="10.44140625" style="2" bestFit="1" customWidth="1"/>
    <col min="7691" max="7691" width="10.5546875" style="2" bestFit="1" customWidth="1"/>
    <col min="7692" max="7692" width="9.44140625" style="2" bestFit="1" customWidth="1"/>
    <col min="7693" max="7693" width="11.44140625" style="2" bestFit="1" customWidth="1"/>
    <col min="7694" max="7694" width="11.6640625" style="2" bestFit="1" customWidth="1"/>
    <col min="7695" max="7937" width="9.109375" style="2"/>
    <col min="7938" max="7938" width="22.33203125" style="2" customWidth="1"/>
    <col min="7939" max="7939" width="11.44140625" style="2" bestFit="1" customWidth="1"/>
    <col min="7940" max="7940" width="10.5546875" style="2" bestFit="1" customWidth="1"/>
    <col min="7941" max="7941" width="11.6640625" style="2" bestFit="1" customWidth="1"/>
    <col min="7942" max="7942" width="11.44140625" style="2" bestFit="1" customWidth="1"/>
    <col min="7943" max="7943" width="10.5546875" style="2" bestFit="1" customWidth="1"/>
    <col min="7944" max="7944" width="11.6640625" style="2" bestFit="1" customWidth="1"/>
    <col min="7945" max="7946" width="10.44140625" style="2" bestFit="1" customWidth="1"/>
    <col min="7947" max="7947" width="10.5546875" style="2" bestFit="1" customWidth="1"/>
    <col min="7948" max="7948" width="9.44140625" style="2" bestFit="1" customWidth="1"/>
    <col min="7949" max="7949" width="11.44140625" style="2" bestFit="1" customWidth="1"/>
    <col min="7950" max="7950" width="11.6640625" style="2" bestFit="1" customWidth="1"/>
    <col min="7951" max="8193" width="9.109375" style="2"/>
    <col min="8194" max="8194" width="22.33203125" style="2" customWidth="1"/>
    <col min="8195" max="8195" width="11.44140625" style="2" bestFit="1" customWidth="1"/>
    <col min="8196" max="8196" width="10.5546875" style="2" bestFit="1" customWidth="1"/>
    <col min="8197" max="8197" width="11.6640625" style="2" bestFit="1" customWidth="1"/>
    <col min="8198" max="8198" width="11.44140625" style="2" bestFit="1" customWidth="1"/>
    <col min="8199" max="8199" width="10.5546875" style="2" bestFit="1" customWidth="1"/>
    <col min="8200" max="8200" width="11.6640625" style="2" bestFit="1" customWidth="1"/>
    <col min="8201" max="8202" width="10.44140625" style="2" bestFit="1" customWidth="1"/>
    <col min="8203" max="8203" width="10.5546875" style="2" bestFit="1" customWidth="1"/>
    <col min="8204" max="8204" width="9.44140625" style="2" bestFit="1" customWidth="1"/>
    <col min="8205" max="8205" width="11.44140625" style="2" bestFit="1" customWidth="1"/>
    <col min="8206" max="8206" width="11.6640625" style="2" bestFit="1" customWidth="1"/>
    <col min="8207" max="8449" width="9.109375" style="2"/>
    <col min="8450" max="8450" width="22.33203125" style="2" customWidth="1"/>
    <col min="8451" max="8451" width="11.44140625" style="2" bestFit="1" customWidth="1"/>
    <col min="8452" max="8452" width="10.5546875" style="2" bestFit="1" customWidth="1"/>
    <col min="8453" max="8453" width="11.6640625" style="2" bestFit="1" customWidth="1"/>
    <col min="8454" max="8454" width="11.44140625" style="2" bestFit="1" customWidth="1"/>
    <col min="8455" max="8455" width="10.5546875" style="2" bestFit="1" customWidth="1"/>
    <col min="8456" max="8456" width="11.6640625" style="2" bestFit="1" customWidth="1"/>
    <col min="8457" max="8458" width="10.44140625" style="2" bestFit="1" customWidth="1"/>
    <col min="8459" max="8459" width="10.5546875" style="2" bestFit="1" customWidth="1"/>
    <col min="8460" max="8460" width="9.44140625" style="2" bestFit="1" customWidth="1"/>
    <col min="8461" max="8461" width="11.44140625" style="2" bestFit="1" customWidth="1"/>
    <col min="8462" max="8462" width="11.6640625" style="2" bestFit="1" customWidth="1"/>
    <col min="8463" max="8705" width="9.109375" style="2"/>
    <col min="8706" max="8706" width="22.33203125" style="2" customWidth="1"/>
    <col min="8707" max="8707" width="11.44140625" style="2" bestFit="1" customWidth="1"/>
    <col min="8708" max="8708" width="10.5546875" style="2" bestFit="1" customWidth="1"/>
    <col min="8709" max="8709" width="11.6640625" style="2" bestFit="1" customWidth="1"/>
    <col min="8710" max="8710" width="11.44140625" style="2" bestFit="1" customWidth="1"/>
    <col min="8711" max="8711" width="10.5546875" style="2" bestFit="1" customWidth="1"/>
    <col min="8712" max="8712" width="11.6640625" style="2" bestFit="1" customWidth="1"/>
    <col min="8713" max="8714" width="10.44140625" style="2" bestFit="1" customWidth="1"/>
    <col min="8715" max="8715" width="10.5546875" style="2" bestFit="1" customWidth="1"/>
    <col min="8716" max="8716" width="9.44140625" style="2" bestFit="1" customWidth="1"/>
    <col min="8717" max="8717" width="11.44140625" style="2" bestFit="1" customWidth="1"/>
    <col min="8718" max="8718" width="11.6640625" style="2" bestFit="1" customWidth="1"/>
    <col min="8719" max="8961" width="9.109375" style="2"/>
    <col min="8962" max="8962" width="22.33203125" style="2" customWidth="1"/>
    <col min="8963" max="8963" width="11.44140625" style="2" bestFit="1" customWidth="1"/>
    <col min="8964" max="8964" width="10.5546875" style="2" bestFit="1" customWidth="1"/>
    <col min="8965" max="8965" width="11.6640625" style="2" bestFit="1" customWidth="1"/>
    <col min="8966" max="8966" width="11.44140625" style="2" bestFit="1" customWidth="1"/>
    <col min="8967" max="8967" width="10.5546875" style="2" bestFit="1" customWidth="1"/>
    <col min="8968" max="8968" width="11.6640625" style="2" bestFit="1" customWidth="1"/>
    <col min="8969" max="8970" width="10.44140625" style="2" bestFit="1" customWidth="1"/>
    <col min="8971" max="8971" width="10.5546875" style="2" bestFit="1" customWidth="1"/>
    <col min="8972" max="8972" width="9.44140625" style="2" bestFit="1" customWidth="1"/>
    <col min="8973" max="8973" width="11.44140625" style="2" bestFit="1" customWidth="1"/>
    <col min="8974" max="8974" width="11.6640625" style="2" bestFit="1" customWidth="1"/>
    <col min="8975" max="9217" width="9.109375" style="2"/>
    <col min="9218" max="9218" width="22.33203125" style="2" customWidth="1"/>
    <col min="9219" max="9219" width="11.44140625" style="2" bestFit="1" customWidth="1"/>
    <col min="9220" max="9220" width="10.5546875" style="2" bestFit="1" customWidth="1"/>
    <col min="9221" max="9221" width="11.6640625" style="2" bestFit="1" customWidth="1"/>
    <col min="9222" max="9222" width="11.44140625" style="2" bestFit="1" customWidth="1"/>
    <col min="9223" max="9223" width="10.5546875" style="2" bestFit="1" customWidth="1"/>
    <col min="9224" max="9224" width="11.6640625" style="2" bestFit="1" customWidth="1"/>
    <col min="9225" max="9226" width="10.44140625" style="2" bestFit="1" customWidth="1"/>
    <col min="9227" max="9227" width="10.5546875" style="2" bestFit="1" customWidth="1"/>
    <col min="9228" max="9228" width="9.44140625" style="2" bestFit="1" customWidth="1"/>
    <col min="9229" max="9229" width="11.44140625" style="2" bestFit="1" customWidth="1"/>
    <col min="9230" max="9230" width="11.6640625" style="2" bestFit="1" customWidth="1"/>
    <col min="9231" max="9473" width="9.109375" style="2"/>
    <col min="9474" max="9474" width="22.33203125" style="2" customWidth="1"/>
    <col min="9475" max="9475" width="11.44140625" style="2" bestFit="1" customWidth="1"/>
    <col min="9476" max="9476" width="10.5546875" style="2" bestFit="1" customWidth="1"/>
    <col min="9477" max="9477" width="11.6640625" style="2" bestFit="1" customWidth="1"/>
    <col min="9478" max="9478" width="11.44140625" style="2" bestFit="1" customWidth="1"/>
    <col min="9479" max="9479" width="10.5546875" style="2" bestFit="1" customWidth="1"/>
    <col min="9480" max="9480" width="11.6640625" style="2" bestFit="1" customWidth="1"/>
    <col min="9481" max="9482" width="10.44140625" style="2" bestFit="1" customWidth="1"/>
    <col min="9483" max="9483" width="10.5546875" style="2" bestFit="1" customWidth="1"/>
    <col min="9484" max="9484" width="9.44140625" style="2" bestFit="1" customWidth="1"/>
    <col min="9485" max="9485" width="11.44140625" style="2" bestFit="1" customWidth="1"/>
    <col min="9486" max="9486" width="11.6640625" style="2" bestFit="1" customWidth="1"/>
    <col min="9487" max="9729" width="9.109375" style="2"/>
    <col min="9730" max="9730" width="22.33203125" style="2" customWidth="1"/>
    <col min="9731" max="9731" width="11.44140625" style="2" bestFit="1" customWidth="1"/>
    <col min="9732" max="9732" width="10.5546875" style="2" bestFit="1" customWidth="1"/>
    <col min="9733" max="9733" width="11.6640625" style="2" bestFit="1" customWidth="1"/>
    <col min="9734" max="9734" width="11.44140625" style="2" bestFit="1" customWidth="1"/>
    <col min="9735" max="9735" width="10.5546875" style="2" bestFit="1" customWidth="1"/>
    <col min="9736" max="9736" width="11.6640625" style="2" bestFit="1" customWidth="1"/>
    <col min="9737" max="9738" width="10.44140625" style="2" bestFit="1" customWidth="1"/>
    <col min="9739" max="9739" width="10.5546875" style="2" bestFit="1" customWidth="1"/>
    <col min="9740" max="9740" width="9.44140625" style="2" bestFit="1" customWidth="1"/>
    <col min="9741" max="9741" width="11.44140625" style="2" bestFit="1" customWidth="1"/>
    <col min="9742" max="9742" width="11.6640625" style="2" bestFit="1" customWidth="1"/>
    <col min="9743" max="9985" width="9.109375" style="2"/>
    <col min="9986" max="9986" width="22.33203125" style="2" customWidth="1"/>
    <col min="9987" max="9987" width="11.44140625" style="2" bestFit="1" customWidth="1"/>
    <col min="9988" max="9988" width="10.5546875" style="2" bestFit="1" customWidth="1"/>
    <col min="9989" max="9989" width="11.6640625" style="2" bestFit="1" customWidth="1"/>
    <col min="9990" max="9990" width="11.44140625" style="2" bestFit="1" customWidth="1"/>
    <col min="9991" max="9991" width="10.5546875" style="2" bestFit="1" customWidth="1"/>
    <col min="9992" max="9992" width="11.6640625" style="2" bestFit="1" customWidth="1"/>
    <col min="9993" max="9994" width="10.44140625" style="2" bestFit="1" customWidth="1"/>
    <col min="9995" max="9995" width="10.5546875" style="2" bestFit="1" customWidth="1"/>
    <col min="9996" max="9996" width="9.44140625" style="2" bestFit="1" customWidth="1"/>
    <col min="9997" max="9997" width="11.44140625" style="2" bestFit="1" customWidth="1"/>
    <col min="9998" max="9998" width="11.6640625" style="2" bestFit="1" customWidth="1"/>
    <col min="9999" max="10241" width="9.109375" style="2"/>
    <col min="10242" max="10242" width="22.33203125" style="2" customWidth="1"/>
    <col min="10243" max="10243" width="11.44140625" style="2" bestFit="1" customWidth="1"/>
    <col min="10244" max="10244" width="10.5546875" style="2" bestFit="1" customWidth="1"/>
    <col min="10245" max="10245" width="11.6640625" style="2" bestFit="1" customWidth="1"/>
    <col min="10246" max="10246" width="11.44140625" style="2" bestFit="1" customWidth="1"/>
    <col min="10247" max="10247" width="10.5546875" style="2" bestFit="1" customWidth="1"/>
    <col min="10248" max="10248" width="11.6640625" style="2" bestFit="1" customWidth="1"/>
    <col min="10249" max="10250" width="10.44140625" style="2" bestFit="1" customWidth="1"/>
    <col min="10251" max="10251" width="10.5546875" style="2" bestFit="1" customWidth="1"/>
    <col min="10252" max="10252" width="9.44140625" style="2" bestFit="1" customWidth="1"/>
    <col min="10253" max="10253" width="11.44140625" style="2" bestFit="1" customWidth="1"/>
    <col min="10254" max="10254" width="11.6640625" style="2" bestFit="1" customWidth="1"/>
    <col min="10255" max="10497" width="9.109375" style="2"/>
    <col min="10498" max="10498" width="22.33203125" style="2" customWidth="1"/>
    <col min="10499" max="10499" width="11.44140625" style="2" bestFit="1" customWidth="1"/>
    <col min="10500" max="10500" width="10.5546875" style="2" bestFit="1" customWidth="1"/>
    <col min="10501" max="10501" width="11.6640625" style="2" bestFit="1" customWidth="1"/>
    <col min="10502" max="10502" width="11.44140625" style="2" bestFit="1" customWidth="1"/>
    <col min="10503" max="10503" width="10.5546875" style="2" bestFit="1" customWidth="1"/>
    <col min="10504" max="10504" width="11.6640625" style="2" bestFit="1" customWidth="1"/>
    <col min="10505" max="10506" width="10.44140625" style="2" bestFit="1" customWidth="1"/>
    <col min="10507" max="10507" width="10.5546875" style="2" bestFit="1" customWidth="1"/>
    <col min="10508" max="10508" width="9.44140625" style="2" bestFit="1" customWidth="1"/>
    <col min="10509" max="10509" width="11.44140625" style="2" bestFit="1" customWidth="1"/>
    <col min="10510" max="10510" width="11.6640625" style="2" bestFit="1" customWidth="1"/>
    <col min="10511" max="10753" width="9.109375" style="2"/>
    <col min="10754" max="10754" width="22.33203125" style="2" customWidth="1"/>
    <col min="10755" max="10755" width="11.44140625" style="2" bestFit="1" customWidth="1"/>
    <col min="10756" max="10756" width="10.5546875" style="2" bestFit="1" customWidth="1"/>
    <col min="10757" max="10757" width="11.6640625" style="2" bestFit="1" customWidth="1"/>
    <col min="10758" max="10758" width="11.44140625" style="2" bestFit="1" customWidth="1"/>
    <col min="10759" max="10759" width="10.5546875" style="2" bestFit="1" customWidth="1"/>
    <col min="10760" max="10760" width="11.6640625" style="2" bestFit="1" customWidth="1"/>
    <col min="10761" max="10762" width="10.44140625" style="2" bestFit="1" customWidth="1"/>
    <col min="10763" max="10763" width="10.5546875" style="2" bestFit="1" customWidth="1"/>
    <col min="10764" max="10764" width="9.44140625" style="2" bestFit="1" customWidth="1"/>
    <col min="10765" max="10765" width="11.44140625" style="2" bestFit="1" customWidth="1"/>
    <col min="10766" max="10766" width="11.6640625" style="2" bestFit="1" customWidth="1"/>
    <col min="10767" max="11009" width="9.109375" style="2"/>
    <col min="11010" max="11010" width="22.33203125" style="2" customWidth="1"/>
    <col min="11011" max="11011" width="11.44140625" style="2" bestFit="1" customWidth="1"/>
    <col min="11012" max="11012" width="10.5546875" style="2" bestFit="1" customWidth="1"/>
    <col min="11013" max="11013" width="11.6640625" style="2" bestFit="1" customWidth="1"/>
    <col min="11014" max="11014" width="11.44140625" style="2" bestFit="1" customWidth="1"/>
    <col min="11015" max="11015" width="10.5546875" style="2" bestFit="1" customWidth="1"/>
    <col min="11016" max="11016" width="11.6640625" style="2" bestFit="1" customWidth="1"/>
    <col min="11017" max="11018" width="10.44140625" style="2" bestFit="1" customWidth="1"/>
    <col min="11019" max="11019" width="10.5546875" style="2" bestFit="1" customWidth="1"/>
    <col min="11020" max="11020" width="9.44140625" style="2" bestFit="1" customWidth="1"/>
    <col min="11021" max="11021" width="11.44140625" style="2" bestFit="1" customWidth="1"/>
    <col min="11022" max="11022" width="11.6640625" style="2" bestFit="1" customWidth="1"/>
    <col min="11023" max="11265" width="9.109375" style="2"/>
    <col min="11266" max="11266" width="22.33203125" style="2" customWidth="1"/>
    <col min="11267" max="11267" width="11.44140625" style="2" bestFit="1" customWidth="1"/>
    <col min="11268" max="11268" width="10.5546875" style="2" bestFit="1" customWidth="1"/>
    <col min="11269" max="11269" width="11.6640625" style="2" bestFit="1" customWidth="1"/>
    <col min="11270" max="11270" width="11.44140625" style="2" bestFit="1" customWidth="1"/>
    <col min="11271" max="11271" width="10.5546875" style="2" bestFit="1" customWidth="1"/>
    <col min="11272" max="11272" width="11.6640625" style="2" bestFit="1" customWidth="1"/>
    <col min="11273" max="11274" width="10.44140625" style="2" bestFit="1" customWidth="1"/>
    <col min="11275" max="11275" width="10.5546875" style="2" bestFit="1" customWidth="1"/>
    <col min="11276" max="11276" width="9.44140625" style="2" bestFit="1" customWidth="1"/>
    <col min="11277" max="11277" width="11.44140625" style="2" bestFit="1" customWidth="1"/>
    <col min="11278" max="11278" width="11.6640625" style="2" bestFit="1" customWidth="1"/>
    <col min="11279" max="11521" width="9.109375" style="2"/>
    <col min="11522" max="11522" width="22.33203125" style="2" customWidth="1"/>
    <col min="11523" max="11523" width="11.44140625" style="2" bestFit="1" customWidth="1"/>
    <col min="11524" max="11524" width="10.5546875" style="2" bestFit="1" customWidth="1"/>
    <col min="11525" max="11525" width="11.6640625" style="2" bestFit="1" customWidth="1"/>
    <col min="11526" max="11526" width="11.44140625" style="2" bestFit="1" customWidth="1"/>
    <col min="11527" max="11527" width="10.5546875" style="2" bestFit="1" customWidth="1"/>
    <col min="11528" max="11528" width="11.6640625" style="2" bestFit="1" customWidth="1"/>
    <col min="11529" max="11530" width="10.44140625" style="2" bestFit="1" customWidth="1"/>
    <col min="11531" max="11531" width="10.5546875" style="2" bestFit="1" customWidth="1"/>
    <col min="11532" max="11532" width="9.44140625" style="2" bestFit="1" customWidth="1"/>
    <col min="11533" max="11533" width="11.44140625" style="2" bestFit="1" customWidth="1"/>
    <col min="11534" max="11534" width="11.6640625" style="2" bestFit="1" customWidth="1"/>
    <col min="11535" max="11777" width="9.109375" style="2"/>
    <col min="11778" max="11778" width="22.33203125" style="2" customWidth="1"/>
    <col min="11779" max="11779" width="11.44140625" style="2" bestFit="1" customWidth="1"/>
    <col min="11780" max="11780" width="10.5546875" style="2" bestFit="1" customWidth="1"/>
    <col min="11781" max="11781" width="11.6640625" style="2" bestFit="1" customWidth="1"/>
    <col min="11782" max="11782" width="11.44140625" style="2" bestFit="1" customWidth="1"/>
    <col min="11783" max="11783" width="10.5546875" style="2" bestFit="1" customWidth="1"/>
    <col min="11784" max="11784" width="11.6640625" style="2" bestFit="1" customWidth="1"/>
    <col min="11785" max="11786" width="10.44140625" style="2" bestFit="1" customWidth="1"/>
    <col min="11787" max="11787" width="10.5546875" style="2" bestFit="1" customWidth="1"/>
    <col min="11788" max="11788" width="9.44140625" style="2" bestFit="1" customWidth="1"/>
    <col min="11789" max="11789" width="11.44140625" style="2" bestFit="1" customWidth="1"/>
    <col min="11790" max="11790" width="11.6640625" style="2" bestFit="1" customWidth="1"/>
    <col min="11791" max="12033" width="9.109375" style="2"/>
    <col min="12034" max="12034" width="22.33203125" style="2" customWidth="1"/>
    <col min="12035" max="12035" width="11.44140625" style="2" bestFit="1" customWidth="1"/>
    <col min="12036" max="12036" width="10.5546875" style="2" bestFit="1" customWidth="1"/>
    <col min="12037" max="12037" width="11.6640625" style="2" bestFit="1" customWidth="1"/>
    <col min="12038" max="12038" width="11.44140625" style="2" bestFit="1" customWidth="1"/>
    <col min="12039" max="12039" width="10.5546875" style="2" bestFit="1" customWidth="1"/>
    <col min="12040" max="12040" width="11.6640625" style="2" bestFit="1" customWidth="1"/>
    <col min="12041" max="12042" width="10.44140625" style="2" bestFit="1" customWidth="1"/>
    <col min="12043" max="12043" width="10.5546875" style="2" bestFit="1" customWidth="1"/>
    <col min="12044" max="12044" width="9.44140625" style="2" bestFit="1" customWidth="1"/>
    <col min="12045" max="12045" width="11.44140625" style="2" bestFit="1" customWidth="1"/>
    <col min="12046" max="12046" width="11.6640625" style="2" bestFit="1" customWidth="1"/>
    <col min="12047" max="12289" width="9.109375" style="2"/>
    <col min="12290" max="12290" width="22.33203125" style="2" customWidth="1"/>
    <col min="12291" max="12291" width="11.44140625" style="2" bestFit="1" customWidth="1"/>
    <col min="12292" max="12292" width="10.5546875" style="2" bestFit="1" customWidth="1"/>
    <col min="12293" max="12293" width="11.6640625" style="2" bestFit="1" customWidth="1"/>
    <col min="12294" max="12294" width="11.44140625" style="2" bestFit="1" customWidth="1"/>
    <col min="12295" max="12295" width="10.5546875" style="2" bestFit="1" customWidth="1"/>
    <col min="12296" max="12296" width="11.6640625" style="2" bestFit="1" customWidth="1"/>
    <col min="12297" max="12298" width="10.44140625" style="2" bestFit="1" customWidth="1"/>
    <col min="12299" max="12299" width="10.5546875" style="2" bestFit="1" customWidth="1"/>
    <col min="12300" max="12300" width="9.44140625" style="2" bestFit="1" customWidth="1"/>
    <col min="12301" max="12301" width="11.44140625" style="2" bestFit="1" customWidth="1"/>
    <col min="12302" max="12302" width="11.6640625" style="2" bestFit="1" customWidth="1"/>
    <col min="12303" max="12545" width="9.109375" style="2"/>
    <col min="12546" max="12546" width="22.33203125" style="2" customWidth="1"/>
    <col min="12547" max="12547" width="11.44140625" style="2" bestFit="1" customWidth="1"/>
    <col min="12548" max="12548" width="10.5546875" style="2" bestFit="1" customWidth="1"/>
    <col min="12549" max="12549" width="11.6640625" style="2" bestFit="1" customWidth="1"/>
    <col min="12550" max="12550" width="11.44140625" style="2" bestFit="1" customWidth="1"/>
    <col min="12551" max="12551" width="10.5546875" style="2" bestFit="1" customWidth="1"/>
    <col min="12552" max="12552" width="11.6640625" style="2" bestFit="1" customWidth="1"/>
    <col min="12553" max="12554" width="10.44140625" style="2" bestFit="1" customWidth="1"/>
    <col min="12555" max="12555" width="10.5546875" style="2" bestFit="1" customWidth="1"/>
    <col min="12556" max="12556" width="9.44140625" style="2" bestFit="1" customWidth="1"/>
    <col min="12557" max="12557" width="11.44140625" style="2" bestFit="1" customWidth="1"/>
    <col min="12558" max="12558" width="11.6640625" style="2" bestFit="1" customWidth="1"/>
    <col min="12559" max="12801" width="9.109375" style="2"/>
    <col min="12802" max="12802" width="22.33203125" style="2" customWidth="1"/>
    <col min="12803" max="12803" width="11.44140625" style="2" bestFit="1" customWidth="1"/>
    <col min="12804" max="12804" width="10.5546875" style="2" bestFit="1" customWidth="1"/>
    <col min="12805" max="12805" width="11.6640625" style="2" bestFit="1" customWidth="1"/>
    <col min="12806" max="12806" width="11.44140625" style="2" bestFit="1" customWidth="1"/>
    <col min="12807" max="12807" width="10.5546875" style="2" bestFit="1" customWidth="1"/>
    <col min="12808" max="12808" width="11.6640625" style="2" bestFit="1" customWidth="1"/>
    <col min="12809" max="12810" width="10.44140625" style="2" bestFit="1" customWidth="1"/>
    <col min="12811" max="12811" width="10.5546875" style="2" bestFit="1" customWidth="1"/>
    <col min="12812" max="12812" width="9.44140625" style="2" bestFit="1" customWidth="1"/>
    <col min="12813" max="12813" width="11.44140625" style="2" bestFit="1" customWidth="1"/>
    <col min="12814" max="12814" width="11.6640625" style="2" bestFit="1" customWidth="1"/>
    <col min="12815" max="13057" width="9.109375" style="2"/>
    <col min="13058" max="13058" width="22.33203125" style="2" customWidth="1"/>
    <col min="13059" max="13059" width="11.44140625" style="2" bestFit="1" customWidth="1"/>
    <col min="13060" max="13060" width="10.5546875" style="2" bestFit="1" customWidth="1"/>
    <col min="13061" max="13061" width="11.6640625" style="2" bestFit="1" customWidth="1"/>
    <col min="13062" max="13062" width="11.44140625" style="2" bestFit="1" customWidth="1"/>
    <col min="13063" max="13063" width="10.5546875" style="2" bestFit="1" customWidth="1"/>
    <col min="13064" max="13064" width="11.6640625" style="2" bestFit="1" customWidth="1"/>
    <col min="13065" max="13066" width="10.44140625" style="2" bestFit="1" customWidth="1"/>
    <col min="13067" max="13067" width="10.5546875" style="2" bestFit="1" customWidth="1"/>
    <col min="13068" max="13068" width="9.44140625" style="2" bestFit="1" customWidth="1"/>
    <col min="13069" max="13069" width="11.44140625" style="2" bestFit="1" customWidth="1"/>
    <col min="13070" max="13070" width="11.6640625" style="2" bestFit="1" customWidth="1"/>
    <col min="13071" max="13313" width="9.109375" style="2"/>
    <col min="13314" max="13314" width="22.33203125" style="2" customWidth="1"/>
    <col min="13315" max="13315" width="11.44140625" style="2" bestFit="1" customWidth="1"/>
    <col min="13316" max="13316" width="10.5546875" style="2" bestFit="1" customWidth="1"/>
    <col min="13317" max="13317" width="11.6640625" style="2" bestFit="1" customWidth="1"/>
    <col min="13318" max="13318" width="11.44140625" style="2" bestFit="1" customWidth="1"/>
    <col min="13319" max="13319" width="10.5546875" style="2" bestFit="1" customWidth="1"/>
    <col min="13320" max="13320" width="11.6640625" style="2" bestFit="1" customWidth="1"/>
    <col min="13321" max="13322" width="10.44140625" style="2" bestFit="1" customWidth="1"/>
    <col min="13323" max="13323" width="10.5546875" style="2" bestFit="1" customWidth="1"/>
    <col min="13324" max="13324" width="9.44140625" style="2" bestFit="1" customWidth="1"/>
    <col min="13325" max="13325" width="11.44140625" style="2" bestFit="1" customWidth="1"/>
    <col min="13326" max="13326" width="11.6640625" style="2" bestFit="1" customWidth="1"/>
    <col min="13327" max="13569" width="9.109375" style="2"/>
    <col min="13570" max="13570" width="22.33203125" style="2" customWidth="1"/>
    <col min="13571" max="13571" width="11.44140625" style="2" bestFit="1" customWidth="1"/>
    <col min="13572" max="13572" width="10.5546875" style="2" bestFit="1" customWidth="1"/>
    <col min="13573" max="13573" width="11.6640625" style="2" bestFit="1" customWidth="1"/>
    <col min="13574" max="13574" width="11.44140625" style="2" bestFit="1" customWidth="1"/>
    <col min="13575" max="13575" width="10.5546875" style="2" bestFit="1" customWidth="1"/>
    <col min="13576" max="13576" width="11.6640625" style="2" bestFit="1" customWidth="1"/>
    <col min="13577" max="13578" width="10.44140625" style="2" bestFit="1" customWidth="1"/>
    <col min="13579" max="13579" width="10.5546875" style="2" bestFit="1" customWidth="1"/>
    <col min="13580" max="13580" width="9.44140625" style="2" bestFit="1" customWidth="1"/>
    <col min="13581" max="13581" width="11.44140625" style="2" bestFit="1" customWidth="1"/>
    <col min="13582" max="13582" width="11.6640625" style="2" bestFit="1" customWidth="1"/>
    <col min="13583" max="13825" width="9.109375" style="2"/>
    <col min="13826" max="13826" width="22.33203125" style="2" customWidth="1"/>
    <col min="13827" max="13827" width="11.44140625" style="2" bestFit="1" customWidth="1"/>
    <col min="13828" max="13828" width="10.5546875" style="2" bestFit="1" customWidth="1"/>
    <col min="13829" max="13829" width="11.6640625" style="2" bestFit="1" customWidth="1"/>
    <col min="13830" max="13830" width="11.44140625" style="2" bestFit="1" customWidth="1"/>
    <col min="13831" max="13831" width="10.5546875" style="2" bestFit="1" customWidth="1"/>
    <col min="13832" max="13832" width="11.6640625" style="2" bestFit="1" customWidth="1"/>
    <col min="13833" max="13834" width="10.44140625" style="2" bestFit="1" customWidth="1"/>
    <col min="13835" max="13835" width="10.5546875" style="2" bestFit="1" customWidth="1"/>
    <col min="13836" max="13836" width="9.44140625" style="2" bestFit="1" customWidth="1"/>
    <col min="13837" max="13837" width="11.44140625" style="2" bestFit="1" customWidth="1"/>
    <col min="13838" max="13838" width="11.6640625" style="2" bestFit="1" customWidth="1"/>
    <col min="13839" max="14081" width="9.109375" style="2"/>
    <col min="14082" max="14082" width="22.33203125" style="2" customWidth="1"/>
    <col min="14083" max="14083" width="11.44140625" style="2" bestFit="1" customWidth="1"/>
    <col min="14084" max="14084" width="10.5546875" style="2" bestFit="1" customWidth="1"/>
    <col min="14085" max="14085" width="11.6640625" style="2" bestFit="1" customWidth="1"/>
    <col min="14086" max="14086" width="11.44140625" style="2" bestFit="1" customWidth="1"/>
    <col min="14087" max="14087" width="10.5546875" style="2" bestFit="1" customWidth="1"/>
    <col min="14088" max="14088" width="11.6640625" style="2" bestFit="1" customWidth="1"/>
    <col min="14089" max="14090" width="10.44140625" style="2" bestFit="1" customWidth="1"/>
    <col min="14091" max="14091" width="10.5546875" style="2" bestFit="1" customWidth="1"/>
    <col min="14092" max="14092" width="9.44140625" style="2" bestFit="1" customWidth="1"/>
    <col min="14093" max="14093" width="11.44140625" style="2" bestFit="1" customWidth="1"/>
    <col min="14094" max="14094" width="11.6640625" style="2" bestFit="1" customWidth="1"/>
    <col min="14095" max="14337" width="9.109375" style="2"/>
    <col min="14338" max="14338" width="22.33203125" style="2" customWidth="1"/>
    <col min="14339" max="14339" width="11.44140625" style="2" bestFit="1" customWidth="1"/>
    <col min="14340" max="14340" width="10.5546875" style="2" bestFit="1" customWidth="1"/>
    <col min="14341" max="14341" width="11.6640625" style="2" bestFit="1" customWidth="1"/>
    <col min="14342" max="14342" width="11.44140625" style="2" bestFit="1" customWidth="1"/>
    <col min="14343" max="14343" width="10.5546875" style="2" bestFit="1" customWidth="1"/>
    <col min="14344" max="14344" width="11.6640625" style="2" bestFit="1" customWidth="1"/>
    <col min="14345" max="14346" width="10.44140625" style="2" bestFit="1" customWidth="1"/>
    <col min="14347" max="14347" width="10.5546875" style="2" bestFit="1" customWidth="1"/>
    <col min="14348" max="14348" width="9.44140625" style="2" bestFit="1" customWidth="1"/>
    <col min="14349" max="14349" width="11.44140625" style="2" bestFit="1" customWidth="1"/>
    <col min="14350" max="14350" width="11.6640625" style="2" bestFit="1" customWidth="1"/>
    <col min="14351" max="14593" width="9.109375" style="2"/>
    <col min="14594" max="14594" width="22.33203125" style="2" customWidth="1"/>
    <col min="14595" max="14595" width="11.44140625" style="2" bestFit="1" customWidth="1"/>
    <col min="14596" max="14596" width="10.5546875" style="2" bestFit="1" customWidth="1"/>
    <col min="14597" max="14597" width="11.6640625" style="2" bestFit="1" customWidth="1"/>
    <col min="14598" max="14598" width="11.44140625" style="2" bestFit="1" customWidth="1"/>
    <col min="14599" max="14599" width="10.5546875" style="2" bestFit="1" customWidth="1"/>
    <col min="14600" max="14600" width="11.6640625" style="2" bestFit="1" customWidth="1"/>
    <col min="14601" max="14602" width="10.44140625" style="2" bestFit="1" customWidth="1"/>
    <col min="14603" max="14603" width="10.5546875" style="2" bestFit="1" customWidth="1"/>
    <col min="14604" max="14604" width="9.44140625" style="2" bestFit="1" customWidth="1"/>
    <col min="14605" max="14605" width="11.44140625" style="2" bestFit="1" customWidth="1"/>
    <col min="14606" max="14606" width="11.6640625" style="2" bestFit="1" customWidth="1"/>
    <col min="14607" max="14849" width="9.109375" style="2"/>
    <col min="14850" max="14850" width="22.33203125" style="2" customWidth="1"/>
    <col min="14851" max="14851" width="11.44140625" style="2" bestFit="1" customWidth="1"/>
    <col min="14852" max="14852" width="10.5546875" style="2" bestFit="1" customWidth="1"/>
    <col min="14853" max="14853" width="11.6640625" style="2" bestFit="1" customWidth="1"/>
    <col min="14854" max="14854" width="11.44140625" style="2" bestFit="1" customWidth="1"/>
    <col min="14855" max="14855" width="10.5546875" style="2" bestFit="1" customWidth="1"/>
    <col min="14856" max="14856" width="11.6640625" style="2" bestFit="1" customWidth="1"/>
    <col min="14857" max="14858" width="10.44140625" style="2" bestFit="1" customWidth="1"/>
    <col min="14859" max="14859" width="10.5546875" style="2" bestFit="1" customWidth="1"/>
    <col min="14860" max="14860" width="9.44140625" style="2" bestFit="1" customWidth="1"/>
    <col min="14861" max="14861" width="11.44140625" style="2" bestFit="1" customWidth="1"/>
    <col min="14862" max="14862" width="11.6640625" style="2" bestFit="1" customWidth="1"/>
    <col min="14863" max="15105" width="9.109375" style="2"/>
    <col min="15106" max="15106" width="22.33203125" style="2" customWidth="1"/>
    <col min="15107" max="15107" width="11.44140625" style="2" bestFit="1" customWidth="1"/>
    <col min="15108" max="15108" width="10.5546875" style="2" bestFit="1" customWidth="1"/>
    <col min="15109" max="15109" width="11.6640625" style="2" bestFit="1" customWidth="1"/>
    <col min="15110" max="15110" width="11.44140625" style="2" bestFit="1" customWidth="1"/>
    <col min="15111" max="15111" width="10.5546875" style="2" bestFit="1" customWidth="1"/>
    <col min="15112" max="15112" width="11.6640625" style="2" bestFit="1" customWidth="1"/>
    <col min="15113" max="15114" width="10.44140625" style="2" bestFit="1" customWidth="1"/>
    <col min="15115" max="15115" width="10.5546875" style="2" bestFit="1" customWidth="1"/>
    <col min="15116" max="15116" width="9.44140625" style="2" bestFit="1" customWidth="1"/>
    <col min="15117" max="15117" width="11.44140625" style="2" bestFit="1" customWidth="1"/>
    <col min="15118" max="15118" width="11.6640625" style="2" bestFit="1" customWidth="1"/>
    <col min="15119" max="15361" width="9.109375" style="2"/>
    <col min="15362" max="15362" width="22.33203125" style="2" customWidth="1"/>
    <col min="15363" max="15363" width="11.44140625" style="2" bestFit="1" customWidth="1"/>
    <col min="15364" max="15364" width="10.5546875" style="2" bestFit="1" customWidth="1"/>
    <col min="15365" max="15365" width="11.6640625" style="2" bestFit="1" customWidth="1"/>
    <col min="15366" max="15366" width="11.44140625" style="2" bestFit="1" customWidth="1"/>
    <col min="15367" max="15367" width="10.5546875" style="2" bestFit="1" customWidth="1"/>
    <col min="15368" max="15368" width="11.6640625" style="2" bestFit="1" customWidth="1"/>
    <col min="15369" max="15370" width="10.44140625" style="2" bestFit="1" customWidth="1"/>
    <col min="15371" max="15371" width="10.5546875" style="2" bestFit="1" customWidth="1"/>
    <col min="15372" max="15372" width="9.44140625" style="2" bestFit="1" customWidth="1"/>
    <col min="15373" max="15373" width="11.44140625" style="2" bestFit="1" customWidth="1"/>
    <col min="15374" max="15374" width="11.6640625" style="2" bestFit="1" customWidth="1"/>
    <col min="15375" max="15617" width="9.109375" style="2"/>
    <col min="15618" max="15618" width="22.33203125" style="2" customWidth="1"/>
    <col min="15619" max="15619" width="11.44140625" style="2" bestFit="1" customWidth="1"/>
    <col min="15620" max="15620" width="10.5546875" style="2" bestFit="1" customWidth="1"/>
    <col min="15621" max="15621" width="11.6640625" style="2" bestFit="1" customWidth="1"/>
    <col min="15622" max="15622" width="11.44140625" style="2" bestFit="1" customWidth="1"/>
    <col min="15623" max="15623" width="10.5546875" style="2" bestFit="1" customWidth="1"/>
    <col min="15624" max="15624" width="11.6640625" style="2" bestFit="1" customWidth="1"/>
    <col min="15625" max="15626" width="10.44140625" style="2" bestFit="1" customWidth="1"/>
    <col min="15627" max="15627" width="10.5546875" style="2" bestFit="1" customWidth="1"/>
    <col min="15628" max="15628" width="9.44140625" style="2" bestFit="1" customWidth="1"/>
    <col min="15629" max="15629" width="11.44140625" style="2" bestFit="1" customWidth="1"/>
    <col min="15630" max="15630" width="11.6640625" style="2" bestFit="1" customWidth="1"/>
    <col min="15631" max="15873" width="9.109375" style="2"/>
    <col min="15874" max="15874" width="22.33203125" style="2" customWidth="1"/>
    <col min="15875" max="15875" width="11.44140625" style="2" bestFit="1" customWidth="1"/>
    <col min="15876" max="15876" width="10.5546875" style="2" bestFit="1" customWidth="1"/>
    <col min="15877" max="15877" width="11.6640625" style="2" bestFit="1" customWidth="1"/>
    <col min="15878" max="15878" width="11.44140625" style="2" bestFit="1" customWidth="1"/>
    <col min="15879" max="15879" width="10.5546875" style="2" bestFit="1" customWidth="1"/>
    <col min="15880" max="15880" width="11.6640625" style="2" bestFit="1" customWidth="1"/>
    <col min="15881" max="15882" width="10.44140625" style="2" bestFit="1" customWidth="1"/>
    <col min="15883" max="15883" width="10.5546875" style="2" bestFit="1" customWidth="1"/>
    <col min="15884" max="15884" width="9.44140625" style="2" bestFit="1" customWidth="1"/>
    <col min="15885" max="15885" width="11.44140625" style="2" bestFit="1" customWidth="1"/>
    <col min="15886" max="15886" width="11.6640625" style="2" bestFit="1" customWidth="1"/>
    <col min="15887" max="16129" width="9.109375" style="2"/>
    <col min="16130" max="16130" width="22.33203125" style="2" customWidth="1"/>
    <col min="16131" max="16131" width="11.44140625" style="2" bestFit="1" customWidth="1"/>
    <col min="16132" max="16132" width="10.5546875" style="2" bestFit="1" customWidth="1"/>
    <col min="16133" max="16133" width="11.6640625" style="2" bestFit="1" customWidth="1"/>
    <col min="16134" max="16134" width="11.44140625" style="2" bestFit="1" customWidth="1"/>
    <col min="16135" max="16135" width="10.5546875" style="2" bestFit="1" customWidth="1"/>
    <col min="16136" max="16136" width="11.6640625" style="2" bestFit="1" customWidth="1"/>
    <col min="16137" max="16138" width="10.44140625" style="2" bestFit="1" customWidth="1"/>
    <col min="16139" max="16139" width="10.5546875" style="2" bestFit="1" customWidth="1"/>
    <col min="16140" max="16140" width="9.44140625" style="2" bestFit="1" customWidth="1"/>
    <col min="16141" max="16141" width="11.44140625" style="2" bestFit="1" customWidth="1"/>
    <col min="16142" max="16142" width="11.6640625" style="2" bestFit="1" customWidth="1"/>
    <col min="16143" max="16384" width="9.109375" style="2"/>
  </cols>
  <sheetData>
    <row r="1" spans="1:18">
      <c r="A1" s="1" t="s">
        <v>14</v>
      </c>
      <c r="R1" s="229" t="s">
        <v>540</v>
      </c>
    </row>
    <row r="2" spans="1:18">
      <c r="A2" s="230"/>
    </row>
    <row r="3" spans="1:18">
      <c r="A3" s="379" t="s">
        <v>623</v>
      </c>
      <c r="B3" s="379"/>
      <c r="C3" s="379"/>
      <c r="D3" s="379"/>
      <c r="E3" s="379"/>
      <c r="F3" s="379"/>
      <c r="G3" s="379"/>
      <c r="H3" s="379"/>
      <c r="I3" s="379"/>
      <c r="J3" s="379"/>
      <c r="K3" s="379"/>
      <c r="L3" s="379"/>
      <c r="M3" s="379"/>
      <c r="N3" s="379"/>
      <c r="O3" s="379"/>
      <c r="P3" s="379"/>
      <c r="Q3" s="379"/>
      <c r="R3" s="379"/>
    </row>
    <row r="4" spans="1:18">
      <c r="A4" s="380" t="str">
        <f>'[1]67-CK-343'!A4:Z5</f>
        <v>(Kèm theo Quyết định số           /QĐ-UBND-HC ngày    /12/2023 của UBND tỉnh Đồng Tháp)</v>
      </c>
      <c r="B4" s="380"/>
      <c r="C4" s="380"/>
      <c r="D4" s="380"/>
      <c r="E4" s="380"/>
      <c r="F4" s="380"/>
      <c r="G4" s="380"/>
      <c r="H4" s="380"/>
      <c r="I4" s="380"/>
      <c r="J4" s="380"/>
      <c r="K4" s="380"/>
      <c r="L4" s="380"/>
      <c r="M4" s="380"/>
      <c r="N4" s="380"/>
      <c r="O4" s="380"/>
      <c r="P4" s="380"/>
      <c r="Q4" s="380"/>
      <c r="R4" s="380"/>
    </row>
    <row r="5" spans="1:18" ht="16.2" thickBot="1">
      <c r="R5" s="231" t="s">
        <v>0</v>
      </c>
    </row>
    <row r="6" spans="1:18" ht="15.75" customHeight="1" thickTop="1">
      <c r="A6" s="327" t="s">
        <v>1</v>
      </c>
      <c r="B6" s="329" t="s">
        <v>11</v>
      </c>
      <c r="C6" s="329" t="s">
        <v>61</v>
      </c>
      <c r="D6" s="329"/>
      <c r="E6" s="329"/>
      <c r="F6" s="329" t="s">
        <v>12</v>
      </c>
      <c r="G6" s="329"/>
      <c r="H6" s="329"/>
      <c r="I6" s="329"/>
      <c r="J6" s="329"/>
      <c r="K6" s="329"/>
      <c r="L6" s="329"/>
      <c r="M6" s="329"/>
      <c r="N6" s="329"/>
      <c r="O6" s="329"/>
      <c r="P6" s="329" t="s">
        <v>62</v>
      </c>
      <c r="Q6" s="329"/>
      <c r="R6" s="331"/>
    </row>
    <row r="7" spans="1:18" ht="15.75" customHeight="1">
      <c r="A7" s="328"/>
      <c r="B7" s="330"/>
      <c r="C7" s="330" t="s">
        <v>164</v>
      </c>
      <c r="D7" s="330" t="s">
        <v>541</v>
      </c>
      <c r="E7" s="330"/>
      <c r="F7" s="330" t="s">
        <v>164</v>
      </c>
      <c r="G7" s="330" t="s">
        <v>541</v>
      </c>
      <c r="H7" s="330"/>
      <c r="I7" s="330" t="s">
        <v>624</v>
      </c>
      <c r="J7" s="330"/>
      <c r="K7" s="330"/>
      <c r="L7" s="330"/>
      <c r="M7" s="330"/>
      <c r="N7" s="330"/>
      <c r="O7" s="330"/>
      <c r="P7" s="330" t="s">
        <v>164</v>
      </c>
      <c r="Q7" s="330" t="s">
        <v>541</v>
      </c>
      <c r="R7" s="378"/>
    </row>
    <row r="8" spans="1:18" ht="15.75" customHeight="1">
      <c r="A8" s="328"/>
      <c r="B8" s="330"/>
      <c r="C8" s="330"/>
      <c r="D8" s="330" t="s">
        <v>542</v>
      </c>
      <c r="E8" s="330" t="s">
        <v>543</v>
      </c>
      <c r="F8" s="330"/>
      <c r="G8" s="330" t="s">
        <v>542</v>
      </c>
      <c r="H8" s="330" t="s">
        <v>543</v>
      </c>
      <c r="I8" s="330" t="s">
        <v>164</v>
      </c>
      <c r="J8" s="330" t="s">
        <v>542</v>
      </c>
      <c r="K8" s="330"/>
      <c r="L8" s="330"/>
      <c r="M8" s="330" t="s">
        <v>543</v>
      </c>
      <c r="N8" s="330"/>
      <c r="O8" s="330"/>
      <c r="P8" s="330"/>
      <c r="Q8" s="376" t="s">
        <v>542</v>
      </c>
      <c r="R8" s="377" t="s">
        <v>543</v>
      </c>
    </row>
    <row r="9" spans="1:18" ht="46.8">
      <c r="A9" s="328"/>
      <c r="B9" s="330"/>
      <c r="C9" s="330"/>
      <c r="D9" s="330"/>
      <c r="E9" s="330"/>
      <c r="F9" s="330"/>
      <c r="G9" s="330"/>
      <c r="H9" s="330"/>
      <c r="I9" s="330"/>
      <c r="J9" s="91" t="s">
        <v>164</v>
      </c>
      <c r="K9" s="91" t="s">
        <v>406</v>
      </c>
      <c r="L9" s="91" t="s">
        <v>405</v>
      </c>
      <c r="M9" s="91" t="s">
        <v>164</v>
      </c>
      <c r="N9" s="91" t="s">
        <v>406</v>
      </c>
      <c r="O9" s="91" t="s">
        <v>405</v>
      </c>
      <c r="P9" s="330"/>
      <c r="Q9" s="376"/>
      <c r="R9" s="377"/>
    </row>
    <row r="10" spans="1:18">
      <c r="A10" s="244" t="s">
        <v>2</v>
      </c>
      <c r="B10" s="232" t="s">
        <v>3</v>
      </c>
      <c r="C10" s="233">
        <v>1</v>
      </c>
      <c r="D10" s="233">
        <v>2</v>
      </c>
      <c r="E10" s="233">
        <v>3</v>
      </c>
      <c r="F10" s="233" t="s">
        <v>544</v>
      </c>
      <c r="G10" s="233">
        <v>6</v>
      </c>
      <c r="H10" s="233">
        <v>7</v>
      </c>
      <c r="I10" s="233" t="s">
        <v>545</v>
      </c>
      <c r="J10" s="233" t="s">
        <v>546</v>
      </c>
      <c r="K10" s="233">
        <v>10</v>
      </c>
      <c r="L10" s="233">
        <v>11</v>
      </c>
      <c r="M10" s="233" t="s">
        <v>547</v>
      </c>
      <c r="N10" s="233">
        <v>13</v>
      </c>
      <c r="O10" s="233">
        <v>14</v>
      </c>
      <c r="P10" s="233" t="s">
        <v>548</v>
      </c>
      <c r="Q10" s="233" t="s">
        <v>549</v>
      </c>
      <c r="R10" s="245" t="s">
        <v>550</v>
      </c>
    </row>
    <row r="11" spans="1:18" s="26" customFormat="1">
      <c r="A11" s="246"/>
      <c r="B11" s="234" t="s">
        <v>178</v>
      </c>
      <c r="C11" s="235">
        <f>C12+C63</f>
        <v>193068.88199999998</v>
      </c>
      <c r="D11" s="235">
        <f t="shared" ref="D11:O11" si="0">D12+D63</f>
        <v>126326</v>
      </c>
      <c r="E11" s="235">
        <f t="shared" si="0"/>
        <v>66742.881999999998</v>
      </c>
      <c r="F11" s="235">
        <f t="shared" si="0"/>
        <v>100322.52726200002</v>
      </c>
      <c r="G11" s="235">
        <f t="shared" si="0"/>
        <v>60313.970330000004</v>
      </c>
      <c r="H11" s="235">
        <f t="shared" si="0"/>
        <v>40008.556932</v>
      </c>
      <c r="I11" s="235">
        <f t="shared" si="0"/>
        <v>100322.52726200002</v>
      </c>
      <c r="J11" s="235">
        <f t="shared" si="0"/>
        <v>60313.970330000004</v>
      </c>
      <c r="K11" s="235">
        <f t="shared" si="0"/>
        <v>60313.970330000004</v>
      </c>
      <c r="L11" s="235">
        <f t="shared" si="0"/>
        <v>0</v>
      </c>
      <c r="M11" s="235">
        <f t="shared" si="0"/>
        <v>40008.556932</v>
      </c>
      <c r="N11" s="235">
        <f t="shared" si="0"/>
        <v>40008.556932</v>
      </c>
      <c r="O11" s="235">
        <f t="shared" si="0"/>
        <v>0</v>
      </c>
      <c r="P11" s="65">
        <f t="shared" ref="P11:R26" si="1">F11/C11</f>
        <v>0.51962038741178407</v>
      </c>
      <c r="Q11" s="65">
        <f t="shared" si="1"/>
        <v>0.47744700481294433</v>
      </c>
      <c r="R11" s="247">
        <f t="shared" si="1"/>
        <v>0.59944305269886311</v>
      </c>
    </row>
    <row r="12" spans="1:18" s="26" customFormat="1">
      <c r="A12" s="248" t="s">
        <v>2</v>
      </c>
      <c r="B12" s="71" t="s">
        <v>114</v>
      </c>
      <c r="C12" s="236">
        <f>C13+C44</f>
        <v>164032</v>
      </c>
      <c r="D12" s="236">
        <f>D13+D44</f>
        <v>126326</v>
      </c>
      <c r="E12" s="236">
        <f>E13+E44</f>
        <v>37706</v>
      </c>
      <c r="F12" s="236">
        <f>F13+F44</f>
        <v>82022.970330000011</v>
      </c>
      <c r="G12" s="236">
        <f t="shared" ref="G12:O12" si="2">G13+G44</f>
        <v>60313.970330000004</v>
      </c>
      <c r="H12" s="236">
        <f t="shared" si="2"/>
        <v>21709</v>
      </c>
      <c r="I12" s="236">
        <f t="shared" si="2"/>
        <v>82022.970330000011</v>
      </c>
      <c r="J12" s="236">
        <f t="shared" si="2"/>
        <v>60313.970330000004</v>
      </c>
      <c r="K12" s="236">
        <f t="shared" si="2"/>
        <v>60313.970330000004</v>
      </c>
      <c r="L12" s="236">
        <f t="shared" si="2"/>
        <v>0</v>
      </c>
      <c r="M12" s="236">
        <f t="shared" si="2"/>
        <v>21709</v>
      </c>
      <c r="N12" s="236">
        <f t="shared" si="2"/>
        <v>21709</v>
      </c>
      <c r="O12" s="236">
        <f t="shared" si="2"/>
        <v>0</v>
      </c>
      <c r="P12" s="67">
        <f t="shared" si="1"/>
        <v>0.5000424937207375</v>
      </c>
      <c r="Q12" s="67">
        <f t="shared" si="1"/>
        <v>0.47744700481294433</v>
      </c>
      <c r="R12" s="249">
        <f t="shared" si="1"/>
        <v>0.57574391343552755</v>
      </c>
    </row>
    <row r="13" spans="1:18" s="26" customFormat="1">
      <c r="A13" s="250" t="s">
        <v>4</v>
      </c>
      <c r="B13" s="71" t="s">
        <v>585</v>
      </c>
      <c r="C13" s="237">
        <f>D13+E13</f>
        <v>38942</v>
      </c>
      <c r="D13" s="236">
        <f>D14+D41</f>
        <v>1236</v>
      </c>
      <c r="E13" s="236">
        <f>E14+E41</f>
        <v>37706</v>
      </c>
      <c r="F13" s="237">
        <f>G13+H13</f>
        <v>21709</v>
      </c>
      <c r="G13" s="236">
        <f>G14+G41</f>
        <v>0</v>
      </c>
      <c r="H13" s="236">
        <f>H14+H41</f>
        <v>21709</v>
      </c>
      <c r="I13" s="236">
        <f>J13+M13</f>
        <v>21709</v>
      </c>
      <c r="J13" s="236">
        <f>K13+L13</f>
        <v>0</v>
      </c>
      <c r="K13" s="236">
        <f>K14+K41</f>
        <v>0</v>
      </c>
      <c r="L13" s="236">
        <f>L14+L41</f>
        <v>0</v>
      </c>
      <c r="M13" s="236">
        <f>N13+O13</f>
        <v>21709</v>
      </c>
      <c r="N13" s="236">
        <f>N14+N41</f>
        <v>21709</v>
      </c>
      <c r="O13" s="236">
        <f>O14+O41</f>
        <v>0</v>
      </c>
      <c r="P13" s="67">
        <f t="shared" si="1"/>
        <v>0.55747008371424167</v>
      </c>
      <c r="Q13" s="67"/>
      <c r="R13" s="249">
        <f t="shared" si="1"/>
        <v>0.57574391343552755</v>
      </c>
    </row>
    <row r="14" spans="1:18" s="26" customFormat="1" ht="46.8">
      <c r="A14" s="251">
        <v>1</v>
      </c>
      <c r="B14" s="66" t="s">
        <v>551</v>
      </c>
      <c r="C14" s="237">
        <f>D14+E14</f>
        <v>30613</v>
      </c>
      <c r="D14" s="237">
        <f>D15+SUM(D22:D40)</f>
        <v>0</v>
      </c>
      <c r="E14" s="237">
        <f>E15+SUM(E22:E40)</f>
        <v>30613</v>
      </c>
      <c r="F14" s="237">
        <f>G14+H14</f>
        <v>17883</v>
      </c>
      <c r="G14" s="237">
        <f>G15+SUM(G22:G40)</f>
        <v>0</v>
      </c>
      <c r="H14" s="237">
        <f>H15+SUM(H22:H40)</f>
        <v>17883</v>
      </c>
      <c r="I14" s="236">
        <f>J14+M14</f>
        <v>17883</v>
      </c>
      <c r="J14" s="236">
        <f>K14+L14</f>
        <v>0</v>
      </c>
      <c r="K14" s="237">
        <f>K15+SUM(K22:K40)</f>
        <v>0</v>
      </c>
      <c r="L14" s="237">
        <f>L15+SUM(L22:L40)</f>
        <v>0</v>
      </c>
      <c r="M14" s="236">
        <f>N14+O14</f>
        <v>17883</v>
      </c>
      <c r="N14" s="237">
        <f>N15+SUM(N22:N40)</f>
        <v>17883</v>
      </c>
      <c r="O14" s="237">
        <f>O15+SUM(O22:O40)</f>
        <v>0</v>
      </c>
      <c r="P14" s="67">
        <f t="shared" si="1"/>
        <v>0.58416359063143108</v>
      </c>
      <c r="Q14" s="67"/>
      <c r="R14" s="249">
        <f t="shared" si="1"/>
        <v>0.58416359063143108</v>
      </c>
    </row>
    <row r="15" spans="1:18" ht="31.2">
      <c r="A15" s="252" t="s">
        <v>119</v>
      </c>
      <c r="B15" s="238" t="s">
        <v>187</v>
      </c>
      <c r="C15" s="239">
        <f>'[1]BS61-ND31(NS-Ut-HCSN)-68CK-343'!C16</f>
        <v>10565</v>
      </c>
      <c r="D15" s="239">
        <f>'[1]BS61-ND31(NS-Ut-HCSN)-68CK-343'!D16</f>
        <v>0</v>
      </c>
      <c r="E15" s="239">
        <f>'[1]BS61-ND31(NS-Ut-HCSN)-68CK-343'!E16</f>
        <v>10565</v>
      </c>
      <c r="F15" s="239">
        <f>'[1]BS61-ND31(NS-Ut-HCSN)-68CK-343'!F16</f>
        <v>4288</v>
      </c>
      <c r="G15" s="239">
        <f>'[1]BS61-ND31(NS-Ut-HCSN)-68CK-343'!G16</f>
        <v>0</v>
      </c>
      <c r="H15" s="239">
        <f>'[1]BS61-ND31(NS-Ut-HCSN)-68CK-343'!H16</f>
        <v>4288</v>
      </c>
      <c r="I15" s="239">
        <f>'[1]BS61-ND31(NS-Ut-HCSN)-68CK-343'!I16</f>
        <v>4288</v>
      </c>
      <c r="J15" s="239">
        <f>'[1]BS61-ND31(NS-Ut-HCSN)-68CK-343'!J16</f>
        <v>0</v>
      </c>
      <c r="K15" s="239">
        <f>'[1]BS61-ND31(NS-Ut-HCSN)-68CK-343'!K16</f>
        <v>0</v>
      </c>
      <c r="L15" s="239">
        <f>'[1]BS61-ND31(NS-Ut-HCSN)-68CK-343'!L16</f>
        <v>0</v>
      </c>
      <c r="M15" s="239">
        <f>'[1]BS61-ND31(NS-Ut-HCSN)-68CK-343'!M16</f>
        <v>4288</v>
      </c>
      <c r="N15" s="239">
        <f>'[1]BS61-ND31(NS-Ut-HCSN)-68CK-343'!N16</f>
        <v>4288</v>
      </c>
      <c r="O15" s="239">
        <f>'[1]BS61-ND31(NS-Ut-HCSN)-68CK-343'!O16</f>
        <v>0</v>
      </c>
      <c r="P15" s="69">
        <f t="shared" si="1"/>
        <v>0.4058684335068623</v>
      </c>
      <c r="Q15" s="69"/>
      <c r="R15" s="253">
        <f t="shared" si="1"/>
        <v>0.4058684335068623</v>
      </c>
    </row>
    <row r="16" spans="1:18" ht="31.2">
      <c r="A16" s="252"/>
      <c r="B16" s="238" t="s">
        <v>190</v>
      </c>
      <c r="C16" s="239">
        <f>'[1]BS61-ND31(NS-Ut-HCSN)-68CK-343'!C17</f>
        <v>346</v>
      </c>
      <c r="D16" s="239">
        <f>'[1]BS61-ND31(NS-Ut-HCSN)-68CK-343'!D17</f>
        <v>0</v>
      </c>
      <c r="E16" s="239">
        <f>'[1]BS61-ND31(NS-Ut-HCSN)-68CK-343'!E17</f>
        <v>346</v>
      </c>
      <c r="F16" s="239">
        <f>'[1]BS61-ND31(NS-Ut-HCSN)-68CK-343'!F17</f>
        <v>309</v>
      </c>
      <c r="G16" s="239">
        <f>'[1]BS61-ND31(NS-Ut-HCSN)-68CK-343'!G17</f>
        <v>0</v>
      </c>
      <c r="H16" s="239">
        <f>'[1]BS61-ND31(NS-Ut-HCSN)-68CK-343'!H17</f>
        <v>309</v>
      </c>
      <c r="I16" s="239">
        <f>'[1]BS61-ND31(NS-Ut-HCSN)-68CK-343'!I17</f>
        <v>309</v>
      </c>
      <c r="J16" s="239">
        <f>'[1]BS61-ND31(NS-Ut-HCSN)-68CK-343'!J17</f>
        <v>0</v>
      </c>
      <c r="K16" s="239">
        <f>'[1]BS61-ND31(NS-Ut-HCSN)-68CK-343'!K17</f>
        <v>0</v>
      </c>
      <c r="L16" s="239">
        <f>'[1]BS61-ND31(NS-Ut-HCSN)-68CK-343'!L17</f>
        <v>0</v>
      </c>
      <c r="M16" s="239">
        <f>'[1]BS61-ND31(NS-Ut-HCSN)-68CK-343'!M17</f>
        <v>309</v>
      </c>
      <c r="N16" s="239">
        <f>'[1]BS61-ND31(NS-Ut-HCSN)-68CK-343'!N17</f>
        <v>309</v>
      </c>
      <c r="O16" s="239">
        <f>'[1]BS61-ND31(NS-Ut-HCSN)-68CK-343'!O17</f>
        <v>0</v>
      </c>
      <c r="P16" s="69">
        <f t="shared" si="1"/>
        <v>0.89306358381502893</v>
      </c>
      <c r="Q16" s="69"/>
      <c r="R16" s="253">
        <f t="shared" si="1"/>
        <v>0.89306358381502893</v>
      </c>
    </row>
    <row r="17" spans="1:18" ht="31.2">
      <c r="A17" s="252"/>
      <c r="B17" s="238" t="s">
        <v>191</v>
      </c>
      <c r="C17" s="239">
        <f>'[1]BS61-ND31(NS-Ut-HCSN)-68CK-343'!C18</f>
        <v>1261</v>
      </c>
      <c r="D17" s="239">
        <f>'[1]BS61-ND31(NS-Ut-HCSN)-68CK-343'!D18</f>
        <v>0</v>
      </c>
      <c r="E17" s="239">
        <f>'[1]BS61-ND31(NS-Ut-HCSN)-68CK-343'!E18</f>
        <v>1261</v>
      </c>
      <c r="F17" s="239">
        <f>'[1]BS61-ND31(NS-Ut-HCSN)-68CK-343'!F18</f>
        <v>797</v>
      </c>
      <c r="G17" s="239">
        <f>'[1]BS61-ND31(NS-Ut-HCSN)-68CK-343'!G18</f>
        <v>0</v>
      </c>
      <c r="H17" s="239">
        <f>'[1]BS61-ND31(NS-Ut-HCSN)-68CK-343'!H18</f>
        <v>797</v>
      </c>
      <c r="I17" s="239">
        <f>'[1]BS61-ND31(NS-Ut-HCSN)-68CK-343'!I18</f>
        <v>797</v>
      </c>
      <c r="J17" s="239">
        <f>'[1]BS61-ND31(NS-Ut-HCSN)-68CK-343'!J18</f>
        <v>0</v>
      </c>
      <c r="K17" s="239">
        <f>'[1]BS61-ND31(NS-Ut-HCSN)-68CK-343'!K18</f>
        <v>0</v>
      </c>
      <c r="L17" s="239">
        <f>'[1]BS61-ND31(NS-Ut-HCSN)-68CK-343'!L18</f>
        <v>0</v>
      </c>
      <c r="M17" s="239">
        <f>'[1]BS61-ND31(NS-Ut-HCSN)-68CK-343'!M18</f>
        <v>797</v>
      </c>
      <c r="N17" s="239">
        <f>'[1]BS61-ND31(NS-Ut-HCSN)-68CK-343'!N18</f>
        <v>797</v>
      </c>
      <c r="O17" s="239">
        <f>'[1]BS61-ND31(NS-Ut-HCSN)-68CK-343'!O18</f>
        <v>0</v>
      </c>
      <c r="P17" s="69">
        <f t="shared" si="1"/>
        <v>0.63203806502775572</v>
      </c>
      <c r="Q17" s="69"/>
      <c r="R17" s="253">
        <f t="shared" si="1"/>
        <v>0.63203806502775572</v>
      </c>
    </row>
    <row r="18" spans="1:18">
      <c r="A18" s="252"/>
      <c r="B18" s="72" t="s">
        <v>192</v>
      </c>
      <c r="C18" s="239">
        <f>'[1]BS61-ND31(NS-Ut-HCSN)-68CK-343'!C19</f>
        <v>2635</v>
      </c>
      <c r="D18" s="239">
        <f>'[1]BS61-ND31(NS-Ut-HCSN)-68CK-343'!D19</f>
        <v>0</v>
      </c>
      <c r="E18" s="239">
        <f>'[1]BS61-ND31(NS-Ut-HCSN)-68CK-343'!E19</f>
        <v>2635</v>
      </c>
      <c r="F18" s="239">
        <f>'[1]BS61-ND31(NS-Ut-HCSN)-68CK-343'!F19</f>
        <v>758</v>
      </c>
      <c r="G18" s="239">
        <f>'[1]BS61-ND31(NS-Ut-HCSN)-68CK-343'!G19</f>
        <v>0</v>
      </c>
      <c r="H18" s="239">
        <f>'[1]BS61-ND31(NS-Ut-HCSN)-68CK-343'!H19</f>
        <v>758</v>
      </c>
      <c r="I18" s="239">
        <f>'[1]BS61-ND31(NS-Ut-HCSN)-68CK-343'!I19</f>
        <v>758</v>
      </c>
      <c r="J18" s="239">
        <f>'[1]BS61-ND31(NS-Ut-HCSN)-68CK-343'!J19</f>
        <v>0</v>
      </c>
      <c r="K18" s="239">
        <f>'[1]BS61-ND31(NS-Ut-HCSN)-68CK-343'!K19</f>
        <v>0</v>
      </c>
      <c r="L18" s="239">
        <f>'[1]BS61-ND31(NS-Ut-HCSN)-68CK-343'!L19</f>
        <v>0</v>
      </c>
      <c r="M18" s="239">
        <f>'[1]BS61-ND31(NS-Ut-HCSN)-68CK-343'!M19</f>
        <v>758</v>
      </c>
      <c r="N18" s="239">
        <f>'[1]BS61-ND31(NS-Ut-HCSN)-68CK-343'!N19</f>
        <v>758</v>
      </c>
      <c r="O18" s="239">
        <f>'[1]BS61-ND31(NS-Ut-HCSN)-68CK-343'!O19</f>
        <v>0</v>
      </c>
      <c r="P18" s="69">
        <f t="shared" si="1"/>
        <v>0.28766603415559772</v>
      </c>
      <c r="Q18" s="69"/>
      <c r="R18" s="253">
        <f t="shared" si="1"/>
        <v>0.28766603415559772</v>
      </c>
    </row>
    <row r="19" spans="1:18" ht="31.2">
      <c r="A19" s="252"/>
      <c r="B19" s="72" t="s">
        <v>193</v>
      </c>
      <c r="C19" s="239">
        <f>'[1]BS61-ND31(NS-Ut-HCSN)-68CK-343'!C20</f>
        <v>925</v>
      </c>
      <c r="D19" s="239">
        <f>'[1]BS61-ND31(NS-Ut-HCSN)-68CK-343'!D20</f>
        <v>0</v>
      </c>
      <c r="E19" s="239">
        <f>'[1]BS61-ND31(NS-Ut-HCSN)-68CK-343'!E20</f>
        <v>925</v>
      </c>
      <c r="F19" s="239">
        <f>'[1]BS61-ND31(NS-Ut-HCSN)-68CK-343'!F20</f>
        <v>279</v>
      </c>
      <c r="G19" s="239">
        <f>'[1]BS61-ND31(NS-Ut-HCSN)-68CK-343'!G20</f>
        <v>0</v>
      </c>
      <c r="H19" s="239">
        <f>'[1]BS61-ND31(NS-Ut-HCSN)-68CK-343'!H20</f>
        <v>279</v>
      </c>
      <c r="I19" s="239">
        <f>'[1]BS61-ND31(NS-Ut-HCSN)-68CK-343'!I20</f>
        <v>279</v>
      </c>
      <c r="J19" s="239">
        <f>'[1]BS61-ND31(NS-Ut-HCSN)-68CK-343'!J20</f>
        <v>0</v>
      </c>
      <c r="K19" s="239">
        <f>'[1]BS61-ND31(NS-Ut-HCSN)-68CK-343'!K20</f>
        <v>0</v>
      </c>
      <c r="L19" s="239">
        <f>'[1]BS61-ND31(NS-Ut-HCSN)-68CK-343'!L20</f>
        <v>0</v>
      </c>
      <c r="M19" s="239">
        <f>'[1]BS61-ND31(NS-Ut-HCSN)-68CK-343'!M20</f>
        <v>279</v>
      </c>
      <c r="N19" s="239">
        <f>'[1]BS61-ND31(NS-Ut-HCSN)-68CK-343'!N20</f>
        <v>279</v>
      </c>
      <c r="O19" s="239">
        <f>'[1]BS61-ND31(NS-Ut-HCSN)-68CK-343'!O20</f>
        <v>0</v>
      </c>
      <c r="P19" s="69">
        <f t="shared" si="1"/>
        <v>0.30162162162162159</v>
      </c>
      <c r="Q19" s="69"/>
      <c r="R19" s="253">
        <f t="shared" si="1"/>
        <v>0.30162162162162159</v>
      </c>
    </row>
    <row r="20" spans="1:18" ht="46.8">
      <c r="A20" s="252"/>
      <c r="B20" s="72" t="s">
        <v>194</v>
      </c>
      <c r="C20" s="239">
        <f>'[1]BS61-ND31(NS-Ut-HCSN)-68CK-343'!C21</f>
        <v>4965</v>
      </c>
      <c r="D20" s="239">
        <f>'[1]BS61-ND31(NS-Ut-HCSN)-68CK-343'!D21</f>
        <v>0</v>
      </c>
      <c r="E20" s="239">
        <f>'[1]BS61-ND31(NS-Ut-HCSN)-68CK-343'!E21</f>
        <v>4965</v>
      </c>
      <c r="F20" s="239">
        <f>'[1]BS61-ND31(NS-Ut-HCSN)-68CK-343'!F21</f>
        <v>1955</v>
      </c>
      <c r="G20" s="239">
        <f>'[1]BS61-ND31(NS-Ut-HCSN)-68CK-343'!G21</f>
        <v>0</v>
      </c>
      <c r="H20" s="239">
        <f>'[1]BS61-ND31(NS-Ut-HCSN)-68CK-343'!H21</f>
        <v>1955</v>
      </c>
      <c r="I20" s="239">
        <f>'[1]BS61-ND31(NS-Ut-HCSN)-68CK-343'!I21</f>
        <v>1955</v>
      </c>
      <c r="J20" s="239">
        <f>'[1]BS61-ND31(NS-Ut-HCSN)-68CK-343'!J21</f>
        <v>0</v>
      </c>
      <c r="K20" s="239">
        <f>'[1]BS61-ND31(NS-Ut-HCSN)-68CK-343'!K21</f>
        <v>0</v>
      </c>
      <c r="L20" s="239">
        <f>'[1]BS61-ND31(NS-Ut-HCSN)-68CK-343'!L21</f>
        <v>0</v>
      </c>
      <c r="M20" s="239">
        <f>'[1]BS61-ND31(NS-Ut-HCSN)-68CK-343'!M21</f>
        <v>1955</v>
      </c>
      <c r="N20" s="239">
        <f>'[1]BS61-ND31(NS-Ut-HCSN)-68CK-343'!N21</f>
        <v>1955</v>
      </c>
      <c r="O20" s="239">
        <f>'[1]BS61-ND31(NS-Ut-HCSN)-68CK-343'!O21</f>
        <v>0</v>
      </c>
      <c r="P20" s="69">
        <f t="shared" si="1"/>
        <v>0.39375629405840884</v>
      </c>
      <c r="Q20" s="69"/>
      <c r="R20" s="253">
        <f t="shared" si="1"/>
        <v>0.39375629405840884</v>
      </c>
    </row>
    <row r="21" spans="1:18" ht="31.2">
      <c r="A21" s="252"/>
      <c r="B21" s="72" t="s">
        <v>196</v>
      </c>
      <c r="C21" s="239">
        <f>'[1]BS61-ND31(NS-Ut-HCSN)-68CK-343'!C22</f>
        <v>433</v>
      </c>
      <c r="D21" s="239">
        <f>'[1]BS61-ND31(NS-Ut-HCSN)-68CK-343'!D22</f>
        <v>0</v>
      </c>
      <c r="E21" s="239">
        <f>'[1]BS61-ND31(NS-Ut-HCSN)-68CK-343'!E22</f>
        <v>433</v>
      </c>
      <c r="F21" s="239">
        <f>'[1]BS61-ND31(NS-Ut-HCSN)-68CK-343'!F22</f>
        <v>190</v>
      </c>
      <c r="G21" s="239">
        <f>'[1]BS61-ND31(NS-Ut-HCSN)-68CK-343'!G22</f>
        <v>0</v>
      </c>
      <c r="H21" s="239">
        <f>'[1]BS61-ND31(NS-Ut-HCSN)-68CK-343'!H22</f>
        <v>190</v>
      </c>
      <c r="I21" s="239">
        <f>'[1]BS61-ND31(NS-Ut-HCSN)-68CK-343'!I22</f>
        <v>190</v>
      </c>
      <c r="J21" s="239">
        <f>'[1]BS61-ND31(NS-Ut-HCSN)-68CK-343'!J22</f>
        <v>0</v>
      </c>
      <c r="K21" s="239">
        <f>'[1]BS61-ND31(NS-Ut-HCSN)-68CK-343'!K22</f>
        <v>0</v>
      </c>
      <c r="L21" s="239">
        <f>'[1]BS61-ND31(NS-Ut-HCSN)-68CK-343'!L22</f>
        <v>0</v>
      </c>
      <c r="M21" s="239">
        <f>'[1]BS61-ND31(NS-Ut-HCSN)-68CK-343'!M22</f>
        <v>190</v>
      </c>
      <c r="N21" s="239">
        <f>'[1]BS61-ND31(NS-Ut-HCSN)-68CK-343'!N22</f>
        <v>190</v>
      </c>
      <c r="O21" s="239">
        <f>'[1]BS61-ND31(NS-Ut-HCSN)-68CK-343'!O22</f>
        <v>0</v>
      </c>
      <c r="P21" s="69">
        <f t="shared" si="1"/>
        <v>0.43879907621247111</v>
      </c>
      <c r="Q21" s="69"/>
      <c r="R21" s="253">
        <f t="shared" si="1"/>
        <v>0.43879907621247111</v>
      </c>
    </row>
    <row r="22" spans="1:18">
      <c r="A22" s="252" t="s">
        <v>127</v>
      </c>
      <c r="B22" s="238" t="s">
        <v>199</v>
      </c>
      <c r="C22" s="239">
        <f>'[1]BS61-ND31(NS-Ut-HCSN)-68CK-343'!C23</f>
        <v>140</v>
      </c>
      <c r="D22" s="239">
        <f>'[1]BS61-ND31(NS-Ut-HCSN)-68CK-343'!D23</f>
        <v>0</v>
      </c>
      <c r="E22" s="239">
        <f>'[1]BS61-ND31(NS-Ut-HCSN)-68CK-343'!E23</f>
        <v>140</v>
      </c>
      <c r="F22" s="239">
        <f>'[1]BS61-ND31(NS-Ut-HCSN)-68CK-343'!F23</f>
        <v>61</v>
      </c>
      <c r="G22" s="239">
        <f>'[1]BS61-ND31(NS-Ut-HCSN)-68CK-343'!G23</f>
        <v>0</v>
      </c>
      <c r="H22" s="239">
        <f>'[1]BS61-ND31(NS-Ut-HCSN)-68CK-343'!H23</f>
        <v>61</v>
      </c>
      <c r="I22" s="239">
        <f>'[1]BS61-ND31(NS-Ut-HCSN)-68CK-343'!I23</f>
        <v>61</v>
      </c>
      <c r="J22" s="239">
        <f>'[1]BS61-ND31(NS-Ut-HCSN)-68CK-343'!J23</f>
        <v>0</v>
      </c>
      <c r="K22" s="239">
        <f>'[1]BS61-ND31(NS-Ut-HCSN)-68CK-343'!K23</f>
        <v>0</v>
      </c>
      <c r="L22" s="239">
        <f>'[1]BS61-ND31(NS-Ut-HCSN)-68CK-343'!L23</f>
        <v>0</v>
      </c>
      <c r="M22" s="239">
        <f>'[1]BS61-ND31(NS-Ut-HCSN)-68CK-343'!M23</f>
        <v>61</v>
      </c>
      <c r="N22" s="239">
        <f>'[1]BS61-ND31(NS-Ut-HCSN)-68CK-343'!N23</f>
        <v>61</v>
      </c>
      <c r="O22" s="239">
        <f>'[1]BS61-ND31(NS-Ut-HCSN)-68CK-343'!O23</f>
        <v>0</v>
      </c>
      <c r="P22" s="69">
        <f t="shared" si="1"/>
        <v>0.43571428571428572</v>
      </c>
      <c r="Q22" s="69"/>
      <c r="R22" s="253">
        <f t="shared" si="1"/>
        <v>0.43571428571428572</v>
      </c>
    </row>
    <row r="23" spans="1:18">
      <c r="A23" s="252" t="s">
        <v>129</v>
      </c>
      <c r="B23" s="238" t="s">
        <v>207</v>
      </c>
      <c r="C23" s="239">
        <f>'[1]BS61-ND31(NS-Ut-HCSN)-68CK-343'!C24</f>
        <v>181</v>
      </c>
      <c r="D23" s="239">
        <f>'[1]BS61-ND31(NS-Ut-HCSN)-68CK-343'!D24</f>
        <v>0</v>
      </c>
      <c r="E23" s="239">
        <f>'[1]BS61-ND31(NS-Ut-HCSN)-68CK-343'!E24</f>
        <v>181</v>
      </c>
      <c r="F23" s="239">
        <f>'[1]BS61-ND31(NS-Ut-HCSN)-68CK-343'!F24</f>
        <v>0</v>
      </c>
      <c r="G23" s="239">
        <f>'[1]BS61-ND31(NS-Ut-HCSN)-68CK-343'!G24</f>
        <v>0</v>
      </c>
      <c r="H23" s="239">
        <f>'[1]BS61-ND31(NS-Ut-HCSN)-68CK-343'!H24</f>
        <v>0</v>
      </c>
      <c r="I23" s="239">
        <f>'[1]BS61-ND31(NS-Ut-HCSN)-68CK-343'!I24</f>
        <v>0</v>
      </c>
      <c r="J23" s="239">
        <f>'[1]BS61-ND31(NS-Ut-HCSN)-68CK-343'!J24</f>
        <v>0</v>
      </c>
      <c r="K23" s="239">
        <f>'[1]BS61-ND31(NS-Ut-HCSN)-68CK-343'!K24</f>
        <v>0</v>
      </c>
      <c r="L23" s="239">
        <f>'[1]BS61-ND31(NS-Ut-HCSN)-68CK-343'!L24</f>
        <v>0</v>
      </c>
      <c r="M23" s="239">
        <f>'[1]BS61-ND31(NS-Ut-HCSN)-68CK-343'!M24</f>
        <v>0</v>
      </c>
      <c r="N23" s="239">
        <f>'[1]BS61-ND31(NS-Ut-HCSN)-68CK-343'!N24</f>
        <v>0</v>
      </c>
      <c r="O23" s="239">
        <f>'[1]BS61-ND31(NS-Ut-HCSN)-68CK-343'!O24</f>
        <v>0</v>
      </c>
      <c r="P23" s="69">
        <f t="shared" si="1"/>
        <v>0</v>
      </c>
      <c r="Q23" s="69"/>
      <c r="R23" s="253">
        <f t="shared" si="1"/>
        <v>0</v>
      </c>
    </row>
    <row r="24" spans="1:18" s="26" customFormat="1" ht="31.2">
      <c r="A24" s="252" t="s">
        <v>186</v>
      </c>
      <c r="B24" s="238" t="s">
        <v>232</v>
      </c>
      <c r="C24" s="239">
        <f>'[1]BS61-ND31(NS-Ut-HCSN)-68CK-343'!C25</f>
        <v>2993</v>
      </c>
      <c r="D24" s="239">
        <f>'[1]BS61-ND31(NS-Ut-HCSN)-68CK-343'!D25</f>
        <v>0</v>
      </c>
      <c r="E24" s="239">
        <f>'[1]BS61-ND31(NS-Ut-HCSN)-68CK-343'!E25</f>
        <v>2993</v>
      </c>
      <c r="F24" s="239">
        <f>'[1]BS61-ND31(NS-Ut-HCSN)-68CK-343'!F25</f>
        <v>2979</v>
      </c>
      <c r="G24" s="239">
        <f>'[1]BS61-ND31(NS-Ut-HCSN)-68CK-343'!G25</f>
        <v>0</v>
      </c>
      <c r="H24" s="239">
        <f>'[1]BS61-ND31(NS-Ut-HCSN)-68CK-343'!H25</f>
        <v>2979</v>
      </c>
      <c r="I24" s="239">
        <f>'[1]BS61-ND31(NS-Ut-HCSN)-68CK-343'!I25</f>
        <v>2979</v>
      </c>
      <c r="J24" s="239">
        <f>'[1]BS61-ND31(NS-Ut-HCSN)-68CK-343'!J25</f>
        <v>0</v>
      </c>
      <c r="K24" s="239">
        <f>'[1]BS61-ND31(NS-Ut-HCSN)-68CK-343'!K25</f>
        <v>0</v>
      </c>
      <c r="L24" s="239">
        <f>'[1]BS61-ND31(NS-Ut-HCSN)-68CK-343'!L25</f>
        <v>0</v>
      </c>
      <c r="M24" s="239">
        <f>'[1]BS61-ND31(NS-Ut-HCSN)-68CK-343'!M25</f>
        <v>2979</v>
      </c>
      <c r="N24" s="239">
        <f>'[1]BS61-ND31(NS-Ut-HCSN)-68CK-343'!N25</f>
        <v>2979</v>
      </c>
      <c r="O24" s="239">
        <f>'[1]BS61-ND31(NS-Ut-HCSN)-68CK-343'!O25</f>
        <v>0</v>
      </c>
      <c r="P24" s="69">
        <f t="shared" si="1"/>
        <v>0.99532241897761442</v>
      </c>
      <c r="Q24" s="69"/>
      <c r="R24" s="253">
        <f t="shared" si="1"/>
        <v>0.99532241897761442</v>
      </c>
    </row>
    <row r="25" spans="1:18" ht="31.2">
      <c r="A25" s="252" t="s">
        <v>198</v>
      </c>
      <c r="B25" s="238" t="s">
        <v>262</v>
      </c>
      <c r="C25" s="239">
        <f>'[1]BS61-ND31(NS-Ut-HCSN)-68CK-343'!C26</f>
        <v>1529</v>
      </c>
      <c r="D25" s="239">
        <f>'[1]BS61-ND31(NS-Ut-HCSN)-68CK-343'!D26</f>
        <v>0</v>
      </c>
      <c r="E25" s="239">
        <f>'[1]BS61-ND31(NS-Ut-HCSN)-68CK-343'!E26</f>
        <v>1529</v>
      </c>
      <c r="F25" s="239">
        <f>'[1]BS61-ND31(NS-Ut-HCSN)-68CK-343'!F26</f>
        <v>29</v>
      </c>
      <c r="G25" s="239">
        <f>'[1]BS61-ND31(NS-Ut-HCSN)-68CK-343'!G26</f>
        <v>0</v>
      </c>
      <c r="H25" s="239">
        <f>'[1]BS61-ND31(NS-Ut-HCSN)-68CK-343'!H26</f>
        <v>29</v>
      </c>
      <c r="I25" s="239">
        <f>'[1]BS61-ND31(NS-Ut-HCSN)-68CK-343'!I26</f>
        <v>29</v>
      </c>
      <c r="J25" s="239">
        <f>'[1]BS61-ND31(NS-Ut-HCSN)-68CK-343'!J26</f>
        <v>0</v>
      </c>
      <c r="K25" s="239">
        <f>'[1]BS61-ND31(NS-Ut-HCSN)-68CK-343'!K26</f>
        <v>0</v>
      </c>
      <c r="L25" s="239">
        <f>'[1]BS61-ND31(NS-Ut-HCSN)-68CK-343'!L26</f>
        <v>0</v>
      </c>
      <c r="M25" s="239">
        <f>'[1]BS61-ND31(NS-Ut-HCSN)-68CK-343'!M26</f>
        <v>29</v>
      </c>
      <c r="N25" s="239">
        <f>'[1]BS61-ND31(NS-Ut-HCSN)-68CK-343'!N26</f>
        <v>29</v>
      </c>
      <c r="O25" s="239">
        <f>'[1]BS61-ND31(NS-Ut-HCSN)-68CK-343'!O26</f>
        <v>0</v>
      </c>
      <c r="P25" s="69">
        <f t="shared" si="1"/>
        <v>1.896664486592544E-2</v>
      </c>
      <c r="Q25" s="69"/>
      <c r="R25" s="253">
        <f t="shared" si="1"/>
        <v>1.896664486592544E-2</v>
      </c>
    </row>
    <row r="26" spans="1:18" ht="31.2">
      <c r="A26" s="252" t="s">
        <v>202</v>
      </c>
      <c r="B26" s="238" t="s">
        <v>586</v>
      </c>
      <c r="C26" s="239">
        <f>'[1]BS61-ND31(NS-Ut-HCSN)-68CK-343'!C27</f>
        <v>125</v>
      </c>
      <c r="D26" s="239">
        <f>'[1]BS61-ND31(NS-Ut-HCSN)-68CK-343'!D27</f>
        <v>0</v>
      </c>
      <c r="E26" s="239">
        <f>'[1]BS61-ND31(NS-Ut-HCSN)-68CK-343'!E27</f>
        <v>125</v>
      </c>
      <c r="F26" s="239">
        <f>'[1]BS61-ND31(NS-Ut-HCSN)-68CK-343'!F27</f>
        <v>125</v>
      </c>
      <c r="G26" s="239">
        <f>'[1]BS61-ND31(NS-Ut-HCSN)-68CK-343'!G27</f>
        <v>0</v>
      </c>
      <c r="H26" s="239">
        <f>'[1]BS61-ND31(NS-Ut-HCSN)-68CK-343'!H27</f>
        <v>125</v>
      </c>
      <c r="I26" s="239">
        <f>'[1]BS61-ND31(NS-Ut-HCSN)-68CK-343'!I27</f>
        <v>125</v>
      </c>
      <c r="J26" s="239">
        <f>'[1]BS61-ND31(NS-Ut-HCSN)-68CK-343'!J27</f>
        <v>0</v>
      </c>
      <c r="K26" s="239">
        <f>'[1]BS61-ND31(NS-Ut-HCSN)-68CK-343'!K27</f>
        <v>0</v>
      </c>
      <c r="L26" s="239">
        <f>'[1]BS61-ND31(NS-Ut-HCSN)-68CK-343'!L27</f>
        <v>0</v>
      </c>
      <c r="M26" s="239">
        <f>'[1]BS61-ND31(NS-Ut-HCSN)-68CK-343'!M27</f>
        <v>125</v>
      </c>
      <c r="N26" s="239">
        <f>'[1]BS61-ND31(NS-Ut-HCSN)-68CK-343'!N27</f>
        <v>125</v>
      </c>
      <c r="O26" s="239">
        <f>'[1]BS61-ND31(NS-Ut-HCSN)-68CK-343'!O27</f>
        <v>0</v>
      </c>
      <c r="P26" s="69">
        <f t="shared" si="1"/>
        <v>1</v>
      </c>
      <c r="Q26" s="69"/>
      <c r="R26" s="253">
        <f t="shared" si="1"/>
        <v>1</v>
      </c>
    </row>
    <row r="27" spans="1:18" s="26" customFormat="1" ht="31.2">
      <c r="A27" s="252" t="s">
        <v>206</v>
      </c>
      <c r="B27" s="238" t="s">
        <v>284</v>
      </c>
      <c r="C27" s="239">
        <f>'[1]BS61-ND31(NS-Ut-HCSN)-68CK-343'!C28</f>
        <v>330</v>
      </c>
      <c r="D27" s="239">
        <f>'[1]BS61-ND31(NS-Ut-HCSN)-68CK-343'!D28</f>
        <v>0</v>
      </c>
      <c r="E27" s="239">
        <f>'[1]BS61-ND31(NS-Ut-HCSN)-68CK-343'!E28</f>
        <v>330</v>
      </c>
      <c r="F27" s="239">
        <f>'[1]BS61-ND31(NS-Ut-HCSN)-68CK-343'!F28</f>
        <v>330</v>
      </c>
      <c r="G27" s="239">
        <f>'[1]BS61-ND31(NS-Ut-HCSN)-68CK-343'!G28</f>
        <v>0</v>
      </c>
      <c r="H27" s="239">
        <f>'[1]BS61-ND31(NS-Ut-HCSN)-68CK-343'!H28</f>
        <v>330</v>
      </c>
      <c r="I27" s="239">
        <f>'[1]BS61-ND31(NS-Ut-HCSN)-68CK-343'!I28</f>
        <v>330</v>
      </c>
      <c r="J27" s="239">
        <f>'[1]BS61-ND31(NS-Ut-HCSN)-68CK-343'!J28</f>
        <v>0</v>
      </c>
      <c r="K27" s="239">
        <f>'[1]BS61-ND31(NS-Ut-HCSN)-68CK-343'!K28</f>
        <v>0</v>
      </c>
      <c r="L27" s="239">
        <f>'[1]BS61-ND31(NS-Ut-HCSN)-68CK-343'!L28</f>
        <v>0</v>
      </c>
      <c r="M27" s="239">
        <f>'[1]BS61-ND31(NS-Ut-HCSN)-68CK-343'!M28</f>
        <v>330</v>
      </c>
      <c r="N27" s="239">
        <f>'[1]BS61-ND31(NS-Ut-HCSN)-68CK-343'!N28</f>
        <v>330</v>
      </c>
      <c r="O27" s="239">
        <f>'[1]BS61-ND31(NS-Ut-HCSN)-68CK-343'!O28</f>
        <v>0</v>
      </c>
      <c r="P27" s="69">
        <f>F27/C27</f>
        <v>1</v>
      </c>
      <c r="Q27" s="69"/>
      <c r="R27" s="253">
        <f>H27/E27</f>
        <v>1</v>
      </c>
    </row>
    <row r="28" spans="1:18" ht="31.2">
      <c r="A28" s="252" t="s">
        <v>210</v>
      </c>
      <c r="B28" s="238" t="s">
        <v>293</v>
      </c>
      <c r="C28" s="239">
        <f>'[1]BS61-ND31(NS-Ut-HCSN)-68CK-343'!C29</f>
        <v>11024</v>
      </c>
      <c r="D28" s="239">
        <f>'[1]BS61-ND31(NS-Ut-HCSN)-68CK-343'!D29</f>
        <v>0</v>
      </c>
      <c r="E28" s="239">
        <f>'[1]BS61-ND31(NS-Ut-HCSN)-68CK-343'!E29</f>
        <v>11024</v>
      </c>
      <c r="F28" s="239">
        <f>'[1]BS61-ND31(NS-Ut-HCSN)-68CK-343'!F29</f>
        <v>5765</v>
      </c>
      <c r="G28" s="239">
        <f>'[1]BS61-ND31(NS-Ut-HCSN)-68CK-343'!G29</f>
        <v>0</v>
      </c>
      <c r="H28" s="239">
        <f>'[1]BS61-ND31(NS-Ut-HCSN)-68CK-343'!H29</f>
        <v>5765</v>
      </c>
      <c r="I28" s="239">
        <f>'[1]BS61-ND31(NS-Ut-HCSN)-68CK-343'!I29</f>
        <v>5765</v>
      </c>
      <c r="J28" s="239">
        <f>'[1]BS61-ND31(NS-Ut-HCSN)-68CK-343'!J29</f>
        <v>0</v>
      </c>
      <c r="K28" s="239">
        <f>'[1]BS61-ND31(NS-Ut-HCSN)-68CK-343'!K29</f>
        <v>0</v>
      </c>
      <c r="L28" s="239">
        <f>'[1]BS61-ND31(NS-Ut-HCSN)-68CK-343'!L29</f>
        <v>0</v>
      </c>
      <c r="M28" s="239">
        <f>'[1]BS61-ND31(NS-Ut-HCSN)-68CK-343'!M29</f>
        <v>5765</v>
      </c>
      <c r="N28" s="239">
        <f>'[1]BS61-ND31(NS-Ut-HCSN)-68CK-343'!N29</f>
        <v>5765</v>
      </c>
      <c r="O28" s="239">
        <f>'[1]BS61-ND31(NS-Ut-HCSN)-68CK-343'!O29</f>
        <v>0</v>
      </c>
      <c r="P28" s="69">
        <f>F28/C28</f>
        <v>0.5229499274310595</v>
      </c>
      <c r="Q28" s="69"/>
      <c r="R28" s="253">
        <f>H28/E28</f>
        <v>0.5229499274310595</v>
      </c>
    </row>
    <row r="29" spans="1:18" ht="31.2">
      <c r="A29" s="252" t="s">
        <v>215</v>
      </c>
      <c r="B29" s="72" t="s">
        <v>309</v>
      </c>
      <c r="C29" s="239">
        <f>'[1]BS61-ND31(NS-Ut-HCSN)-68CK-343'!C30</f>
        <v>0</v>
      </c>
      <c r="D29" s="239">
        <f>'[1]BS61-ND31(NS-Ut-HCSN)-68CK-343'!D30</f>
        <v>0</v>
      </c>
      <c r="E29" s="239">
        <f>'[1]BS61-ND31(NS-Ut-HCSN)-68CK-343'!E30</f>
        <v>0</v>
      </c>
      <c r="F29" s="239">
        <f>'[1]BS61-ND31(NS-Ut-HCSN)-68CK-343'!F30</f>
        <v>0</v>
      </c>
      <c r="G29" s="239">
        <f>'[1]BS61-ND31(NS-Ut-HCSN)-68CK-343'!G30</f>
        <v>0</v>
      </c>
      <c r="H29" s="239">
        <f>'[1]BS61-ND31(NS-Ut-HCSN)-68CK-343'!H30</f>
        <v>0</v>
      </c>
      <c r="I29" s="239">
        <f>'[1]BS61-ND31(NS-Ut-HCSN)-68CK-343'!I30</f>
        <v>0</v>
      </c>
      <c r="J29" s="239">
        <f>'[1]BS61-ND31(NS-Ut-HCSN)-68CK-343'!J30</f>
        <v>0</v>
      </c>
      <c r="K29" s="239">
        <f>'[1]BS61-ND31(NS-Ut-HCSN)-68CK-343'!K30</f>
        <v>0</v>
      </c>
      <c r="L29" s="239">
        <f>'[1]BS61-ND31(NS-Ut-HCSN)-68CK-343'!L30</f>
        <v>0</v>
      </c>
      <c r="M29" s="239">
        <f>'[1]BS61-ND31(NS-Ut-HCSN)-68CK-343'!M30</f>
        <v>0</v>
      </c>
      <c r="N29" s="239">
        <f>'[1]BS61-ND31(NS-Ut-HCSN)-68CK-343'!N30</f>
        <v>0</v>
      </c>
      <c r="O29" s="239">
        <f>'[1]BS61-ND31(NS-Ut-HCSN)-68CK-343'!O30</f>
        <v>0</v>
      </c>
      <c r="P29" s="69"/>
      <c r="Q29" s="69"/>
      <c r="R29" s="253"/>
    </row>
    <row r="30" spans="1:18" ht="31.2">
      <c r="A30" s="252" t="s">
        <v>219</v>
      </c>
      <c r="B30" s="240" t="s">
        <v>311</v>
      </c>
      <c r="C30" s="239">
        <f>'[1]BS61-ND31(NS-Ut-HCSN)-68CK-343'!C31</f>
        <v>1950</v>
      </c>
      <c r="D30" s="239">
        <f>'[1]BS61-ND31(NS-Ut-HCSN)-68CK-343'!D31</f>
        <v>0</v>
      </c>
      <c r="E30" s="239">
        <f>'[1]BS61-ND31(NS-Ut-HCSN)-68CK-343'!E31</f>
        <v>1950</v>
      </c>
      <c r="F30" s="239">
        <f>'[1]BS61-ND31(NS-Ut-HCSN)-68CK-343'!F31</f>
        <v>1323</v>
      </c>
      <c r="G30" s="239">
        <f>'[1]BS61-ND31(NS-Ut-HCSN)-68CK-343'!G31</f>
        <v>0</v>
      </c>
      <c r="H30" s="239">
        <f>'[1]BS61-ND31(NS-Ut-HCSN)-68CK-343'!H31</f>
        <v>1323</v>
      </c>
      <c r="I30" s="239">
        <f>'[1]BS61-ND31(NS-Ut-HCSN)-68CK-343'!I31</f>
        <v>1323</v>
      </c>
      <c r="J30" s="239">
        <f>'[1]BS61-ND31(NS-Ut-HCSN)-68CK-343'!J31</f>
        <v>0</v>
      </c>
      <c r="K30" s="239">
        <f>'[1]BS61-ND31(NS-Ut-HCSN)-68CK-343'!K31</f>
        <v>0</v>
      </c>
      <c r="L30" s="239">
        <f>'[1]BS61-ND31(NS-Ut-HCSN)-68CK-343'!L31</f>
        <v>0</v>
      </c>
      <c r="M30" s="239">
        <f>'[1]BS61-ND31(NS-Ut-HCSN)-68CK-343'!M31</f>
        <v>1323</v>
      </c>
      <c r="N30" s="239">
        <f>'[1]BS61-ND31(NS-Ut-HCSN)-68CK-343'!N31</f>
        <v>1323</v>
      </c>
      <c r="O30" s="239">
        <f>'[1]BS61-ND31(NS-Ut-HCSN)-68CK-343'!O31</f>
        <v>0</v>
      </c>
      <c r="P30" s="69">
        <f t="shared" ref="P30:P35" si="3">F30/C30</f>
        <v>0.67846153846153845</v>
      </c>
      <c r="Q30" s="69"/>
      <c r="R30" s="253">
        <f t="shared" ref="R30:R35" si="4">H30/E30</f>
        <v>0.67846153846153845</v>
      </c>
    </row>
    <row r="31" spans="1:18" ht="31.2">
      <c r="A31" s="252" t="s">
        <v>225</v>
      </c>
      <c r="B31" s="241" t="s">
        <v>319</v>
      </c>
      <c r="C31" s="239">
        <f>'[1]BS61-ND31(NS-Ut-HCSN)-68CK-343'!C32</f>
        <v>141</v>
      </c>
      <c r="D31" s="239">
        <f>'[1]BS61-ND31(NS-Ut-HCSN)-68CK-343'!D32</f>
        <v>0</v>
      </c>
      <c r="E31" s="239">
        <f>'[1]BS61-ND31(NS-Ut-HCSN)-68CK-343'!E32</f>
        <v>141</v>
      </c>
      <c r="F31" s="239">
        <f>'[1]BS61-ND31(NS-Ut-HCSN)-68CK-343'!F32</f>
        <v>139</v>
      </c>
      <c r="G31" s="239">
        <f>'[1]BS61-ND31(NS-Ut-HCSN)-68CK-343'!G32</f>
        <v>0</v>
      </c>
      <c r="H31" s="239">
        <f>'[1]BS61-ND31(NS-Ut-HCSN)-68CK-343'!H32</f>
        <v>139</v>
      </c>
      <c r="I31" s="239">
        <f>'[1]BS61-ND31(NS-Ut-HCSN)-68CK-343'!I32</f>
        <v>139</v>
      </c>
      <c r="J31" s="239">
        <f>'[1]BS61-ND31(NS-Ut-HCSN)-68CK-343'!J32</f>
        <v>0</v>
      </c>
      <c r="K31" s="239">
        <f>'[1]BS61-ND31(NS-Ut-HCSN)-68CK-343'!K32</f>
        <v>0</v>
      </c>
      <c r="L31" s="239">
        <f>'[1]BS61-ND31(NS-Ut-HCSN)-68CK-343'!L32</f>
        <v>0</v>
      </c>
      <c r="M31" s="239">
        <f>'[1]BS61-ND31(NS-Ut-HCSN)-68CK-343'!M32</f>
        <v>139</v>
      </c>
      <c r="N31" s="239">
        <f>'[1]BS61-ND31(NS-Ut-HCSN)-68CK-343'!N32</f>
        <v>139</v>
      </c>
      <c r="O31" s="239">
        <f>'[1]BS61-ND31(NS-Ut-HCSN)-68CK-343'!O32</f>
        <v>0</v>
      </c>
      <c r="P31" s="69">
        <f t="shared" si="3"/>
        <v>0.98581560283687941</v>
      </c>
      <c r="Q31" s="69"/>
      <c r="R31" s="253">
        <f t="shared" si="4"/>
        <v>0.98581560283687941</v>
      </c>
    </row>
    <row r="32" spans="1:18" ht="31.2">
      <c r="A32" s="252" t="s">
        <v>231</v>
      </c>
      <c r="B32" s="241" t="s">
        <v>347</v>
      </c>
      <c r="C32" s="239">
        <f>'[1]BS61-ND31(NS-Ut-HCSN)-68CK-343'!C33</f>
        <v>250</v>
      </c>
      <c r="D32" s="239">
        <f>'[1]BS61-ND31(NS-Ut-HCSN)-68CK-343'!D33</f>
        <v>0</v>
      </c>
      <c r="E32" s="239">
        <f>'[1]BS61-ND31(NS-Ut-HCSN)-68CK-343'!E33</f>
        <v>250</v>
      </c>
      <c r="F32" s="239">
        <f>'[1]BS61-ND31(NS-Ut-HCSN)-68CK-343'!F33</f>
        <v>179</v>
      </c>
      <c r="G32" s="239">
        <f>'[1]BS61-ND31(NS-Ut-HCSN)-68CK-343'!G33</f>
        <v>0</v>
      </c>
      <c r="H32" s="239">
        <f>'[1]BS61-ND31(NS-Ut-HCSN)-68CK-343'!H33</f>
        <v>179</v>
      </c>
      <c r="I32" s="239">
        <f>'[1]BS61-ND31(NS-Ut-HCSN)-68CK-343'!I33</f>
        <v>179</v>
      </c>
      <c r="J32" s="239">
        <f>'[1]BS61-ND31(NS-Ut-HCSN)-68CK-343'!J33</f>
        <v>0</v>
      </c>
      <c r="K32" s="239">
        <f>'[1]BS61-ND31(NS-Ut-HCSN)-68CK-343'!K33</f>
        <v>0</v>
      </c>
      <c r="L32" s="239">
        <f>'[1]BS61-ND31(NS-Ut-HCSN)-68CK-343'!L33</f>
        <v>0</v>
      </c>
      <c r="M32" s="239">
        <f>'[1]BS61-ND31(NS-Ut-HCSN)-68CK-343'!M33</f>
        <v>179</v>
      </c>
      <c r="N32" s="239">
        <f>'[1]BS61-ND31(NS-Ut-HCSN)-68CK-343'!N33</f>
        <v>179</v>
      </c>
      <c r="O32" s="239">
        <f>'[1]BS61-ND31(NS-Ut-HCSN)-68CK-343'!O33</f>
        <v>0</v>
      </c>
      <c r="P32" s="69">
        <f t="shared" si="3"/>
        <v>0.71599999999999997</v>
      </c>
      <c r="Q32" s="69"/>
      <c r="R32" s="253">
        <f t="shared" si="4"/>
        <v>0.71599999999999997</v>
      </c>
    </row>
    <row r="33" spans="1:18">
      <c r="A33" s="252" t="s">
        <v>238</v>
      </c>
      <c r="B33" s="241" t="s">
        <v>625</v>
      </c>
      <c r="C33" s="239">
        <f>'[1]BS61-ND31(NS-Ut-HCSN)-68CK-343'!C34</f>
        <v>120</v>
      </c>
      <c r="D33" s="239">
        <f>'[1]BS61-ND31(NS-Ut-HCSN)-68CK-343'!D34</f>
        <v>0</v>
      </c>
      <c r="E33" s="239">
        <f>'[1]BS61-ND31(NS-Ut-HCSN)-68CK-343'!E34</f>
        <v>120</v>
      </c>
      <c r="F33" s="239">
        <f>'[1]BS61-ND31(NS-Ut-HCSN)-68CK-343'!F34</f>
        <v>120</v>
      </c>
      <c r="G33" s="239">
        <f>'[1]BS61-ND31(NS-Ut-HCSN)-68CK-343'!G34</f>
        <v>0</v>
      </c>
      <c r="H33" s="239">
        <f>'[1]BS61-ND31(NS-Ut-HCSN)-68CK-343'!H34</f>
        <v>120</v>
      </c>
      <c r="I33" s="239">
        <f>'[1]BS61-ND31(NS-Ut-HCSN)-68CK-343'!I34</f>
        <v>120</v>
      </c>
      <c r="J33" s="239">
        <f>'[1]BS61-ND31(NS-Ut-HCSN)-68CK-343'!J34</f>
        <v>0</v>
      </c>
      <c r="K33" s="239">
        <f>'[1]BS61-ND31(NS-Ut-HCSN)-68CK-343'!K34</f>
        <v>0</v>
      </c>
      <c r="L33" s="239">
        <f>'[1]BS61-ND31(NS-Ut-HCSN)-68CK-343'!L34</f>
        <v>0</v>
      </c>
      <c r="M33" s="239">
        <f>'[1]BS61-ND31(NS-Ut-HCSN)-68CK-343'!M34</f>
        <v>120</v>
      </c>
      <c r="N33" s="239">
        <f>'[1]BS61-ND31(NS-Ut-HCSN)-68CK-343'!N34</f>
        <v>120</v>
      </c>
      <c r="O33" s="239">
        <f>'[1]BS61-ND31(NS-Ut-HCSN)-68CK-343'!O34</f>
        <v>0</v>
      </c>
      <c r="P33" s="69">
        <f t="shared" si="3"/>
        <v>1</v>
      </c>
      <c r="Q33" s="69"/>
      <c r="R33" s="253">
        <f t="shared" si="4"/>
        <v>1</v>
      </c>
    </row>
    <row r="34" spans="1:18">
      <c r="A34" s="252" t="s">
        <v>261</v>
      </c>
      <c r="B34" s="241" t="s">
        <v>351</v>
      </c>
      <c r="C34" s="239">
        <f>'[1]BS61-ND31(NS-Ut-HCSN)-68CK-343'!C35</f>
        <v>613</v>
      </c>
      <c r="D34" s="239">
        <f>'[1]BS61-ND31(NS-Ut-HCSN)-68CK-343'!D35</f>
        <v>0</v>
      </c>
      <c r="E34" s="239">
        <f>'[1]BS61-ND31(NS-Ut-HCSN)-68CK-343'!E35</f>
        <v>613</v>
      </c>
      <c r="F34" s="239">
        <f>'[1]BS61-ND31(NS-Ut-HCSN)-68CK-343'!F35</f>
        <v>559</v>
      </c>
      <c r="G34" s="239">
        <f>'[1]BS61-ND31(NS-Ut-HCSN)-68CK-343'!G35</f>
        <v>0</v>
      </c>
      <c r="H34" s="239">
        <f>'[1]BS61-ND31(NS-Ut-HCSN)-68CK-343'!H35</f>
        <v>559</v>
      </c>
      <c r="I34" s="239">
        <f>'[1]BS61-ND31(NS-Ut-HCSN)-68CK-343'!I35</f>
        <v>559</v>
      </c>
      <c r="J34" s="239">
        <f>'[1]BS61-ND31(NS-Ut-HCSN)-68CK-343'!J35</f>
        <v>0</v>
      </c>
      <c r="K34" s="239">
        <f>'[1]BS61-ND31(NS-Ut-HCSN)-68CK-343'!K35</f>
        <v>0</v>
      </c>
      <c r="L34" s="239">
        <f>'[1]BS61-ND31(NS-Ut-HCSN)-68CK-343'!L35</f>
        <v>0</v>
      </c>
      <c r="M34" s="239">
        <f>'[1]BS61-ND31(NS-Ut-HCSN)-68CK-343'!M35</f>
        <v>559</v>
      </c>
      <c r="N34" s="239">
        <f>'[1]BS61-ND31(NS-Ut-HCSN)-68CK-343'!N35</f>
        <v>559</v>
      </c>
      <c r="O34" s="239">
        <f>'[1]BS61-ND31(NS-Ut-HCSN)-68CK-343'!O35</f>
        <v>0</v>
      </c>
      <c r="P34" s="69">
        <f t="shared" si="3"/>
        <v>0.9119086460032626</v>
      </c>
      <c r="Q34" s="69"/>
      <c r="R34" s="253">
        <f t="shared" si="4"/>
        <v>0.9119086460032626</v>
      </c>
    </row>
    <row r="35" spans="1:18">
      <c r="A35" s="252" t="s">
        <v>273</v>
      </c>
      <c r="B35" s="241" t="s">
        <v>352</v>
      </c>
      <c r="C35" s="239">
        <f>'[1]BS61-ND31(NS-Ut-HCSN)-68CK-343'!C36</f>
        <v>524</v>
      </c>
      <c r="D35" s="239">
        <f>'[1]BS61-ND31(NS-Ut-HCSN)-68CK-343'!D36</f>
        <v>0</v>
      </c>
      <c r="E35" s="239">
        <f>'[1]BS61-ND31(NS-Ut-HCSN)-68CK-343'!E36</f>
        <v>524</v>
      </c>
      <c r="F35" s="239">
        <f>'[1]BS61-ND31(NS-Ut-HCSN)-68CK-343'!F36</f>
        <v>220</v>
      </c>
      <c r="G35" s="239">
        <f>'[1]BS61-ND31(NS-Ut-HCSN)-68CK-343'!G36</f>
        <v>0</v>
      </c>
      <c r="H35" s="239">
        <f>'[1]BS61-ND31(NS-Ut-HCSN)-68CK-343'!H36</f>
        <v>220</v>
      </c>
      <c r="I35" s="239">
        <f>'[1]BS61-ND31(NS-Ut-HCSN)-68CK-343'!I36</f>
        <v>220</v>
      </c>
      <c r="J35" s="239">
        <f>'[1]BS61-ND31(NS-Ut-HCSN)-68CK-343'!J36</f>
        <v>0</v>
      </c>
      <c r="K35" s="239">
        <f>'[1]BS61-ND31(NS-Ut-HCSN)-68CK-343'!K36</f>
        <v>0</v>
      </c>
      <c r="L35" s="239">
        <f>'[1]BS61-ND31(NS-Ut-HCSN)-68CK-343'!L36</f>
        <v>0</v>
      </c>
      <c r="M35" s="239">
        <f>'[1]BS61-ND31(NS-Ut-HCSN)-68CK-343'!M36</f>
        <v>220</v>
      </c>
      <c r="N35" s="239">
        <f>'[1]BS61-ND31(NS-Ut-HCSN)-68CK-343'!N36</f>
        <v>220</v>
      </c>
      <c r="O35" s="239">
        <f>'[1]BS61-ND31(NS-Ut-HCSN)-68CK-343'!O36</f>
        <v>0</v>
      </c>
      <c r="P35" s="69">
        <f t="shared" si="3"/>
        <v>0.41984732824427479</v>
      </c>
      <c r="Q35" s="69"/>
      <c r="R35" s="253">
        <f t="shared" si="4"/>
        <v>0.41984732824427479</v>
      </c>
    </row>
    <row r="36" spans="1:18">
      <c r="A36" s="252" t="s">
        <v>283</v>
      </c>
      <c r="B36" s="241" t="s">
        <v>353</v>
      </c>
      <c r="C36" s="239">
        <f>'[1]BS61-ND31(NS-Ut-HCSN)-68CK-343'!C37</f>
        <v>0</v>
      </c>
      <c r="D36" s="239">
        <f>'[1]BS61-ND31(NS-Ut-HCSN)-68CK-343'!D37</f>
        <v>0</v>
      </c>
      <c r="E36" s="239">
        <f>'[1]BS61-ND31(NS-Ut-HCSN)-68CK-343'!E37</f>
        <v>0</v>
      </c>
      <c r="F36" s="239">
        <f>'[1]BS61-ND31(NS-Ut-HCSN)-68CK-343'!F37</f>
        <v>138</v>
      </c>
      <c r="G36" s="239">
        <f>'[1]BS61-ND31(NS-Ut-HCSN)-68CK-343'!G37</f>
        <v>0</v>
      </c>
      <c r="H36" s="239">
        <f>'[1]BS61-ND31(NS-Ut-HCSN)-68CK-343'!H37</f>
        <v>138</v>
      </c>
      <c r="I36" s="239">
        <f>'[1]BS61-ND31(NS-Ut-HCSN)-68CK-343'!I37</f>
        <v>138</v>
      </c>
      <c r="J36" s="239">
        <f>'[1]BS61-ND31(NS-Ut-HCSN)-68CK-343'!J37</f>
        <v>0</v>
      </c>
      <c r="K36" s="239">
        <f>'[1]BS61-ND31(NS-Ut-HCSN)-68CK-343'!K37</f>
        <v>0</v>
      </c>
      <c r="L36" s="239">
        <f>'[1]BS61-ND31(NS-Ut-HCSN)-68CK-343'!L37</f>
        <v>0</v>
      </c>
      <c r="M36" s="239">
        <f>'[1]BS61-ND31(NS-Ut-HCSN)-68CK-343'!M37</f>
        <v>138</v>
      </c>
      <c r="N36" s="239">
        <f>'[1]BS61-ND31(NS-Ut-HCSN)-68CK-343'!N37</f>
        <v>138</v>
      </c>
      <c r="O36" s="239">
        <f>'[1]BS61-ND31(NS-Ut-HCSN)-68CK-343'!O37</f>
        <v>0</v>
      </c>
      <c r="P36" s="69"/>
      <c r="Q36" s="69"/>
      <c r="R36" s="253"/>
    </row>
    <row r="37" spans="1:18">
      <c r="A37" s="252" t="s">
        <v>292</v>
      </c>
      <c r="B37" s="241" t="s">
        <v>358</v>
      </c>
      <c r="C37" s="239">
        <f>'[1]BS61-ND31(NS-Ut-HCSN)-68CK-343'!C38</f>
        <v>128</v>
      </c>
      <c r="D37" s="239">
        <f>'[1]BS61-ND31(NS-Ut-HCSN)-68CK-343'!D38</f>
        <v>0</v>
      </c>
      <c r="E37" s="239">
        <f>'[1]BS61-ND31(NS-Ut-HCSN)-68CK-343'!E38</f>
        <v>128</v>
      </c>
      <c r="F37" s="239">
        <f>'[1]BS61-ND31(NS-Ut-HCSN)-68CK-343'!F38</f>
        <v>59</v>
      </c>
      <c r="G37" s="239">
        <f>'[1]BS61-ND31(NS-Ut-HCSN)-68CK-343'!G38</f>
        <v>0</v>
      </c>
      <c r="H37" s="239">
        <f>'[1]BS61-ND31(NS-Ut-HCSN)-68CK-343'!H38</f>
        <v>59</v>
      </c>
      <c r="I37" s="239">
        <f>'[1]BS61-ND31(NS-Ut-HCSN)-68CK-343'!I38</f>
        <v>59</v>
      </c>
      <c r="J37" s="239">
        <f>'[1]BS61-ND31(NS-Ut-HCSN)-68CK-343'!J38</f>
        <v>0</v>
      </c>
      <c r="K37" s="239">
        <f>'[1]BS61-ND31(NS-Ut-HCSN)-68CK-343'!K38</f>
        <v>0</v>
      </c>
      <c r="L37" s="239">
        <f>'[1]BS61-ND31(NS-Ut-HCSN)-68CK-343'!L38</f>
        <v>0</v>
      </c>
      <c r="M37" s="239">
        <f>'[1]BS61-ND31(NS-Ut-HCSN)-68CK-343'!M38</f>
        <v>59</v>
      </c>
      <c r="N37" s="239">
        <f>'[1]BS61-ND31(NS-Ut-HCSN)-68CK-343'!N38</f>
        <v>59</v>
      </c>
      <c r="O37" s="239">
        <f>'[1]BS61-ND31(NS-Ut-HCSN)-68CK-343'!O38</f>
        <v>0</v>
      </c>
      <c r="P37" s="69">
        <f>F37/C37</f>
        <v>0.4609375</v>
      </c>
      <c r="Q37" s="69"/>
      <c r="R37" s="253">
        <f>H37/E37</f>
        <v>0.4609375</v>
      </c>
    </row>
    <row r="38" spans="1:18">
      <c r="A38" s="252" t="s">
        <v>296</v>
      </c>
      <c r="B38" s="142" t="s">
        <v>327</v>
      </c>
      <c r="C38" s="239">
        <f>'[1]BS61-ND31(NS-Ut-HCSN)-68CK-343'!C39</f>
        <v>0</v>
      </c>
      <c r="D38" s="239">
        <f>'[1]BS61-ND31(NS-Ut-HCSN)-68CK-343'!D39</f>
        <v>0</v>
      </c>
      <c r="E38" s="239">
        <f>'[1]BS61-ND31(NS-Ut-HCSN)-68CK-343'!E39</f>
        <v>0</v>
      </c>
      <c r="F38" s="239">
        <f>'[1]BS61-ND31(NS-Ut-HCSN)-68CK-343'!F39</f>
        <v>374</v>
      </c>
      <c r="G38" s="239">
        <f>'[1]BS61-ND31(NS-Ut-HCSN)-68CK-343'!G39</f>
        <v>0</v>
      </c>
      <c r="H38" s="239">
        <f>'[1]BS61-ND31(NS-Ut-HCSN)-68CK-343'!H39</f>
        <v>374</v>
      </c>
      <c r="I38" s="239">
        <f>'[1]BS61-ND31(NS-Ut-HCSN)-68CK-343'!I39</f>
        <v>374</v>
      </c>
      <c r="J38" s="239">
        <f>'[1]BS61-ND31(NS-Ut-HCSN)-68CK-343'!J39</f>
        <v>0</v>
      </c>
      <c r="K38" s="239">
        <f>'[1]BS61-ND31(NS-Ut-HCSN)-68CK-343'!K39</f>
        <v>0</v>
      </c>
      <c r="L38" s="239">
        <f>'[1]BS61-ND31(NS-Ut-HCSN)-68CK-343'!L39</f>
        <v>0</v>
      </c>
      <c r="M38" s="239">
        <f>'[1]BS61-ND31(NS-Ut-HCSN)-68CK-343'!M39</f>
        <v>374</v>
      </c>
      <c r="N38" s="239">
        <f>'[1]BS61-ND31(NS-Ut-HCSN)-68CK-343'!N39</f>
        <v>374</v>
      </c>
      <c r="O38" s="239">
        <f>'[1]BS61-ND31(NS-Ut-HCSN)-68CK-343'!O39</f>
        <v>0</v>
      </c>
      <c r="P38" s="69"/>
      <c r="Q38" s="69"/>
      <c r="R38" s="253"/>
    </row>
    <row r="39" spans="1:18">
      <c r="A39" s="252" t="s">
        <v>300</v>
      </c>
      <c r="B39" s="142" t="s">
        <v>329</v>
      </c>
      <c r="C39" s="239">
        <f>'[1]BS61-ND31(NS-Ut-HCSN)-68CK-343'!C40</f>
        <v>0</v>
      </c>
      <c r="D39" s="239">
        <f>'[1]BS61-ND31(NS-Ut-HCSN)-68CK-343'!D40</f>
        <v>0</v>
      </c>
      <c r="E39" s="239">
        <f>'[1]BS61-ND31(NS-Ut-HCSN)-68CK-343'!E40</f>
        <v>0</v>
      </c>
      <c r="F39" s="239">
        <f>'[1]BS61-ND31(NS-Ut-HCSN)-68CK-343'!F40</f>
        <v>1096</v>
      </c>
      <c r="G39" s="239">
        <f>'[1]BS61-ND31(NS-Ut-HCSN)-68CK-343'!G40</f>
        <v>0</v>
      </c>
      <c r="H39" s="239">
        <f>'[1]BS61-ND31(NS-Ut-HCSN)-68CK-343'!H40</f>
        <v>1096</v>
      </c>
      <c r="I39" s="239">
        <f>'[1]BS61-ND31(NS-Ut-HCSN)-68CK-343'!I40</f>
        <v>1096</v>
      </c>
      <c r="J39" s="239">
        <f>'[1]BS61-ND31(NS-Ut-HCSN)-68CK-343'!J40</f>
        <v>0</v>
      </c>
      <c r="K39" s="239">
        <f>'[1]BS61-ND31(NS-Ut-HCSN)-68CK-343'!K40</f>
        <v>0</v>
      </c>
      <c r="L39" s="239">
        <f>'[1]BS61-ND31(NS-Ut-HCSN)-68CK-343'!L40</f>
        <v>0</v>
      </c>
      <c r="M39" s="239">
        <f>'[1]BS61-ND31(NS-Ut-HCSN)-68CK-343'!M40</f>
        <v>1096</v>
      </c>
      <c r="N39" s="239">
        <f>'[1]BS61-ND31(NS-Ut-HCSN)-68CK-343'!N40</f>
        <v>1096</v>
      </c>
      <c r="O39" s="239">
        <f>'[1]BS61-ND31(NS-Ut-HCSN)-68CK-343'!O40</f>
        <v>0</v>
      </c>
      <c r="P39" s="69"/>
      <c r="Q39" s="69"/>
      <c r="R39" s="253"/>
    </row>
    <row r="40" spans="1:18" ht="31.2">
      <c r="A40" s="252" t="s">
        <v>302</v>
      </c>
      <c r="B40" s="241" t="s">
        <v>368</v>
      </c>
      <c r="C40" s="239">
        <f>'[1]BS61-ND31(NS-Ut-HCSN)-68CK-343'!C41</f>
        <v>0</v>
      </c>
      <c r="D40" s="239">
        <f>'[1]BS61-ND31(NS-Ut-HCSN)-68CK-343'!D41</f>
        <v>0</v>
      </c>
      <c r="E40" s="239">
        <f>'[1]BS61-ND31(NS-Ut-HCSN)-68CK-343'!E41</f>
        <v>0</v>
      </c>
      <c r="F40" s="239">
        <f>'[1]BS61-ND31(NS-Ut-HCSN)-68CK-343'!F41</f>
        <v>99</v>
      </c>
      <c r="G40" s="239">
        <f>'[1]BS61-ND31(NS-Ut-HCSN)-68CK-343'!G41</f>
        <v>0</v>
      </c>
      <c r="H40" s="239">
        <f>'[1]BS61-ND31(NS-Ut-HCSN)-68CK-343'!H41</f>
        <v>99</v>
      </c>
      <c r="I40" s="239">
        <f>'[1]BS61-ND31(NS-Ut-HCSN)-68CK-343'!I41</f>
        <v>99</v>
      </c>
      <c r="J40" s="239">
        <f>'[1]BS61-ND31(NS-Ut-HCSN)-68CK-343'!J41</f>
        <v>0</v>
      </c>
      <c r="K40" s="239">
        <f>'[1]BS61-ND31(NS-Ut-HCSN)-68CK-343'!K41</f>
        <v>0</v>
      </c>
      <c r="L40" s="239">
        <f>'[1]BS61-ND31(NS-Ut-HCSN)-68CK-343'!L41</f>
        <v>0</v>
      </c>
      <c r="M40" s="239">
        <f>'[1]BS61-ND31(NS-Ut-HCSN)-68CK-343'!M41</f>
        <v>99</v>
      </c>
      <c r="N40" s="239">
        <f>'[1]BS61-ND31(NS-Ut-HCSN)-68CK-343'!N41</f>
        <v>99</v>
      </c>
      <c r="O40" s="239">
        <f>'[1]BS61-ND31(NS-Ut-HCSN)-68CK-343'!O41</f>
        <v>0</v>
      </c>
      <c r="P40" s="69"/>
      <c r="Q40" s="69"/>
      <c r="R40" s="253"/>
    </row>
    <row r="41" spans="1:18" s="26" customFormat="1" ht="46.8">
      <c r="A41" s="254">
        <v>2</v>
      </c>
      <c r="B41" s="66" t="s">
        <v>52</v>
      </c>
      <c r="C41" s="237">
        <f>'[1]BS61-ND31(NS-Ut-HCSN)-68CK-343'!C42</f>
        <v>8329</v>
      </c>
      <c r="D41" s="237">
        <f>'[1]BS61-ND31(NS-Ut-HCSN)-68CK-343'!D42</f>
        <v>1236</v>
      </c>
      <c r="E41" s="237">
        <f>'[1]BS61-ND31(NS-Ut-HCSN)-68CK-343'!E42</f>
        <v>7093</v>
      </c>
      <c r="F41" s="237">
        <f>'[1]BS61-ND31(NS-Ut-HCSN)-68CK-343'!F42</f>
        <v>3826</v>
      </c>
      <c r="G41" s="237">
        <f>'[1]BS61-ND31(NS-Ut-HCSN)-68CK-343'!G42</f>
        <v>0</v>
      </c>
      <c r="H41" s="237">
        <f>'[1]BS61-ND31(NS-Ut-HCSN)-68CK-343'!H42</f>
        <v>3826</v>
      </c>
      <c r="I41" s="237">
        <f>'[1]BS61-ND31(NS-Ut-HCSN)-68CK-343'!I42</f>
        <v>3826</v>
      </c>
      <c r="J41" s="237">
        <f>'[1]BS61-ND31(NS-Ut-HCSN)-68CK-343'!J42</f>
        <v>0</v>
      </c>
      <c r="K41" s="237">
        <f>'[1]BS61-ND31(NS-Ut-HCSN)-68CK-343'!K42</f>
        <v>0</v>
      </c>
      <c r="L41" s="237">
        <f>'[1]BS61-ND31(NS-Ut-HCSN)-68CK-343'!L42</f>
        <v>0</v>
      </c>
      <c r="M41" s="237">
        <f>'[1]BS61-ND31(NS-Ut-HCSN)-68CK-343'!M42</f>
        <v>3826</v>
      </c>
      <c r="N41" s="237">
        <f>'[1]BS61-ND31(NS-Ut-HCSN)-68CK-343'!N42</f>
        <v>3826</v>
      </c>
      <c r="O41" s="237">
        <f>'[1]BS61-ND31(NS-Ut-HCSN)-68CK-343'!O42</f>
        <v>0</v>
      </c>
      <c r="P41" s="67">
        <f t="shared" ref="P41:Q50" si="5">F41/C41</f>
        <v>0.45935886661063752</v>
      </c>
      <c r="Q41" s="67"/>
      <c r="R41" s="249">
        <f>H41/E41</f>
        <v>0.53940504722966309</v>
      </c>
    </row>
    <row r="42" spans="1:18" ht="31.2">
      <c r="A42" s="255" t="s">
        <v>119</v>
      </c>
      <c r="B42" s="70" t="s">
        <v>262</v>
      </c>
      <c r="C42" s="239">
        <f>'[1]BS61-ND31(NS-Ut-HCSN)-68CK-343'!C43</f>
        <v>8032</v>
      </c>
      <c r="D42" s="239">
        <f>'[1]BS61-ND31(NS-Ut-HCSN)-68CK-343'!D43</f>
        <v>1236</v>
      </c>
      <c r="E42" s="239">
        <f>'[1]BS61-ND31(NS-Ut-HCSN)-68CK-343'!E43</f>
        <v>6796</v>
      </c>
      <c r="F42" s="239">
        <f>'[1]BS61-ND31(NS-Ut-HCSN)-68CK-343'!F43</f>
        <v>3708</v>
      </c>
      <c r="G42" s="239">
        <f>'[1]BS61-ND31(NS-Ut-HCSN)-68CK-343'!G43</f>
        <v>0</v>
      </c>
      <c r="H42" s="239">
        <f>'[1]BS61-ND31(NS-Ut-HCSN)-68CK-343'!H43</f>
        <v>3708</v>
      </c>
      <c r="I42" s="239">
        <f>'[1]BS61-ND31(NS-Ut-HCSN)-68CK-343'!I43</f>
        <v>3708</v>
      </c>
      <c r="J42" s="239">
        <f>'[1]BS61-ND31(NS-Ut-HCSN)-68CK-343'!J43</f>
        <v>0</v>
      </c>
      <c r="K42" s="239">
        <f>'[1]BS61-ND31(NS-Ut-HCSN)-68CK-343'!K43</f>
        <v>0</v>
      </c>
      <c r="L42" s="239">
        <f>'[1]BS61-ND31(NS-Ut-HCSN)-68CK-343'!L43</f>
        <v>0</v>
      </c>
      <c r="M42" s="239">
        <f>'[1]BS61-ND31(NS-Ut-HCSN)-68CK-343'!M43</f>
        <v>3708</v>
      </c>
      <c r="N42" s="239">
        <f>'[1]BS61-ND31(NS-Ut-HCSN)-68CK-343'!N43</f>
        <v>3708</v>
      </c>
      <c r="O42" s="239">
        <f>'[1]BS61-ND31(NS-Ut-HCSN)-68CK-343'!O43</f>
        <v>0</v>
      </c>
      <c r="P42" s="69">
        <f t="shared" si="5"/>
        <v>0.46165338645418325</v>
      </c>
      <c r="Q42" s="69"/>
      <c r="R42" s="253">
        <f>H42/E42</f>
        <v>0.54561506768687462</v>
      </c>
    </row>
    <row r="43" spans="1:18" ht="31.2">
      <c r="A43" s="255" t="s">
        <v>127</v>
      </c>
      <c r="B43" s="70" t="s">
        <v>293</v>
      </c>
      <c r="C43" s="239">
        <f>'[1]BS61-ND31(NS-Ut-HCSN)-68CK-343'!C44</f>
        <v>297</v>
      </c>
      <c r="D43" s="239">
        <f>'[1]BS61-ND31(NS-Ut-HCSN)-68CK-343'!D44</f>
        <v>0</v>
      </c>
      <c r="E43" s="239">
        <f>'[1]BS61-ND31(NS-Ut-HCSN)-68CK-343'!E44</f>
        <v>297</v>
      </c>
      <c r="F43" s="239">
        <f>'[1]BS61-ND31(NS-Ut-HCSN)-68CK-343'!F44</f>
        <v>118</v>
      </c>
      <c r="G43" s="239">
        <f>'[1]BS61-ND31(NS-Ut-HCSN)-68CK-343'!G44</f>
        <v>0</v>
      </c>
      <c r="H43" s="239">
        <f>'[1]BS61-ND31(NS-Ut-HCSN)-68CK-343'!H44</f>
        <v>118</v>
      </c>
      <c r="I43" s="239">
        <f>'[1]BS61-ND31(NS-Ut-HCSN)-68CK-343'!I44</f>
        <v>118</v>
      </c>
      <c r="J43" s="239">
        <f>'[1]BS61-ND31(NS-Ut-HCSN)-68CK-343'!J44</f>
        <v>0</v>
      </c>
      <c r="K43" s="239">
        <f>'[1]BS61-ND31(NS-Ut-HCSN)-68CK-343'!K44</f>
        <v>0</v>
      </c>
      <c r="L43" s="239">
        <f>'[1]BS61-ND31(NS-Ut-HCSN)-68CK-343'!L44</f>
        <v>0</v>
      </c>
      <c r="M43" s="239">
        <f>'[1]BS61-ND31(NS-Ut-HCSN)-68CK-343'!M44</f>
        <v>118</v>
      </c>
      <c r="N43" s="239">
        <f>'[1]BS61-ND31(NS-Ut-HCSN)-68CK-343'!N44</f>
        <v>118</v>
      </c>
      <c r="O43" s="239">
        <f>'[1]BS61-ND31(NS-Ut-HCSN)-68CK-343'!O44</f>
        <v>0</v>
      </c>
      <c r="P43" s="69">
        <f t="shared" si="5"/>
        <v>0.39730639730639733</v>
      </c>
      <c r="Q43" s="69"/>
      <c r="R43" s="253">
        <f>H43/E43</f>
        <v>0.39730639730639733</v>
      </c>
    </row>
    <row r="44" spans="1:18" s="26" customFormat="1" ht="31.2">
      <c r="A44" s="248" t="s">
        <v>5</v>
      </c>
      <c r="B44" s="71" t="s">
        <v>587</v>
      </c>
      <c r="C44" s="237">
        <f>'[1]BS61-ND31(NS-Ut-HCSN)-68CK-343'!C45</f>
        <v>125090</v>
      </c>
      <c r="D44" s="237">
        <f>'[1]BS61-ND31(NS-Ut-HCSN)-68CK-343'!D45</f>
        <v>125090</v>
      </c>
      <c r="E44" s="237">
        <f>'[1]BS61-ND31(NS-Ut-HCSN)-68CK-343'!E45</f>
        <v>0</v>
      </c>
      <c r="F44" s="237">
        <f>'[1]BS61-ND31(NS-Ut-HCSN)-68CK-343'!F45</f>
        <v>60313.970330000004</v>
      </c>
      <c r="G44" s="237">
        <f>'[1]BS61-ND31(NS-Ut-HCSN)-68CK-343'!G45</f>
        <v>60313.970330000004</v>
      </c>
      <c r="H44" s="237">
        <f>'[1]BS61-ND31(NS-Ut-HCSN)-68CK-343'!H45</f>
        <v>0</v>
      </c>
      <c r="I44" s="237">
        <f>'[1]BS61-ND31(NS-Ut-HCSN)-68CK-343'!I45</f>
        <v>60313.970330000004</v>
      </c>
      <c r="J44" s="237">
        <f>'[1]BS61-ND31(NS-Ut-HCSN)-68CK-343'!J45</f>
        <v>60313.970330000004</v>
      </c>
      <c r="K44" s="237">
        <f>'[1]BS61-ND31(NS-Ut-HCSN)-68CK-343'!K45</f>
        <v>60313.970330000004</v>
      </c>
      <c r="L44" s="237">
        <f>'[1]BS61-ND31(NS-Ut-HCSN)-68CK-343'!L45</f>
        <v>0</v>
      </c>
      <c r="M44" s="237">
        <f>'[1]BS61-ND31(NS-Ut-HCSN)-68CK-343'!M45</f>
        <v>0</v>
      </c>
      <c r="N44" s="237">
        <f>'[1]BS61-ND31(NS-Ut-HCSN)-68CK-343'!N45</f>
        <v>0</v>
      </c>
      <c r="O44" s="237">
        <f>'[1]BS61-ND31(NS-Ut-HCSN)-68CK-343'!O45</f>
        <v>0</v>
      </c>
      <c r="P44" s="67">
        <f t="shared" si="5"/>
        <v>0.48216460412502998</v>
      </c>
      <c r="Q44" s="67">
        <f t="shared" si="5"/>
        <v>0.48216460412502998</v>
      </c>
      <c r="R44" s="249"/>
    </row>
    <row r="45" spans="1:18" s="26" customFormat="1" ht="46.8">
      <c r="A45" s="248">
        <v>1</v>
      </c>
      <c r="B45" s="66" t="s">
        <v>551</v>
      </c>
      <c r="C45" s="237">
        <f>'[1]BS61-ND31(NS-Ut-HCSN)-68CK-343'!C46</f>
        <v>125090</v>
      </c>
      <c r="D45" s="237">
        <f>'[1]BS61-ND31(NS-Ut-HCSN)-68CK-343'!D46</f>
        <v>125090</v>
      </c>
      <c r="E45" s="237">
        <f>'[1]BS61-ND31(NS-Ut-HCSN)-68CK-343'!E46</f>
        <v>0</v>
      </c>
      <c r="F45" s="237">
        <f>'[1]BS61-ND31(NS-Ut-HCSN)-68CK-343'!F46</f>
        <v>60313.970330000004</v>
      </c>
      <c r="G45" s="237">
        <f>'[1]BS61-ND31(NS-Ut-HCSN)-68CK-343'!G46</f>
        <v>60313.970330000004</v>
      </c>
      <c r="H45" s="237">
        <f>'[1]BS61-ND31(NS-Ut-HCSN)-68CK-343'!H46</f>
        <v>0</v>
      </c>
      <c r="I45" s="237">
        <f>'[1]BS61-ND31(NS-Ut-HCSN)-68CK-343'!I46</f>
        <v>60313.970330000004</v>
      </c>
      <c r="J45" s="237">
        <f>'[1]BS61-ND31(NS-Ut-HCSN)-68CK-343'!J46</f>
        <v>60313.970330000004</v>
      </c>
      <c r="K45" s="237">
        <f>'[1]BS61-ND31(NS-Ut-HCSN)-68CK-343'!K46</f>
        <v>60313.970330000004</v>
      </c>
      <c r="L45" s="237">
        <f>'[1]BS61-ND31(NS-Ut-HCSN)-68CK-343'!L46</f>
        <v>0</v>
      </c>
      <c r="M45" s="237">
        <f>'[1]BS61-ND31(NS-Ut-HCSN)-68CK-343'!M46</f>
        <v>0</v>
      </c>
      <c r="N45" s="237">
        <f>'[1]BS61-ND31(NS-Ut-HCSN)-68CK-343'!N46</f>
        <v>0</v>
      </c>
      <c r="O45" s="237">
        <f>'[1]BS61-ND31(NS-Ut-HCSN)-68CK-343'!O46</f>
        <v>0</v>
      </c>
      <c r="P45" s="67">
        <f t="shared" si="5"/>
        <v>0.48216460412502998</v>
      </c>
      <c r="Q45" s="67">
        <f t="shared" si="5"/>
        <v>0.48216460412502998</v>
      </c>
      <c r="R45" s="249"/>
    </row>
    <row r="46" spans="1:18">
      <c r="A46" s="256">
        <v>1</v>
      </c>
      <c r="B46" s="73" t="s">
        <v>379</v>
      </c>
      <c r="C46" s="239">
        <f>'[1]BS61-ND31(NS-Ut-HCSN)-68CK-343'!C47</f>
        <v>16643</v>
      </c>
      <c r="D46" s="239">
        <f>'[1]BS61-ND31(NS-Ut-HCSN)-68CK-343'!D47</f>
        <v>16643</v>
      </c>
      <c r="E46" s="239">
        <f>'[1]BS61-ND31(NS-Ut-HCSN)-68CK-343'!E47</f>
        <v>0</v>
      </c>
      <c r="F46" s="239">
        <f>'[1]BS61-ND31(NS-Ut-HCSN)-68CK-343'!F47</f>
        <v>4901.88933</v>
      </c>
      <c r="G46" s="239">
        <f>'[1]BS61-ND31(NS-Ut-HCSN)-68CK-343'!G47</f>
        <v>4901.88933</v>
      </c>
      <c r="H46" s="239">
        <f>'[1]BS61-ND31(NS-Ut-HCSN)-68CK-343'!H47</f>
        <v>0</v>
      </c>
      <c r="I46" s="239">
        <f>'[1]BS61-ND31(NS-Ut-HCSN)-68CK-343'!I47</f>
        <v>4901.88933</v>
      </c>
      <c r="J46" s="239">
        <f>'[1]BS61-ND31(NS-Ut-HCSN)-68CK-343'!J47</f>
        <v>4901.88933</v>
      </c>
      <c r="K46" s="239">
        <f>'[1]BS61-ND31(NS-Ut-HCSN)-68CK-343'!K47</f>
        <v>4901.88933</v>
      </c>
      <c r="L46" s="239">
        <f>'[1]BS61-ND31(NS-Ut-HCSN)-68CK-343'!L47</f>
        <v>0</v>
      </c>
      <c r="M46" s="239">
        <f>'[1]BS61-ND31(NS-Ut-HCSN)-68CK-343'!M47</f>
        <v>0</v>
      </c>
      <c r="N46" s="239">
        <f>'[1]BS61-ND31(NS-Ut-HCSN)-68CK-343'!N47</f>
        <v>0</v>
      </c>
      <c r="O46" s="239">
        <f>'[1]BS61-ND31(NS-Ut-HCSN)-68CK-343'!O47</f>
        <v>0</v>
      </c>
      <c r="P46" s="69">
        <f t="shared" si="5"/>
        <v>0.29453159466442347</v>
      </c>
      <c r="Q46" s="69">
        <f t="shared" si="5"/>
        <v>0.29453159466442347</v>
      </c>
      <c r="R46" s="253"/>
    </row>
    <row r="47" spans="1:18">
      <c r="A47" s="256">
        <v>2</v>
      </c>
      <c r="B47" s="73" t="s">
        <v>380</v>
      </c>
      <c r="C47" s="239">
        <f>'[1]BS61-ND31(NS-Ut-HCSN)-68CK-343'!C48</f>
        <v>2925</v>
      </c>
      <c r="D47" s="239">
        <f>'[1]BS61-ND31(NS-Ut-HCSN)-68CK-343'!D48</f>
        <v>2925</v>
      </c>
      <c r="E47" s="239">
        <f>'[1]BS61-ND31(NS-Ut-HCSN)-68CK-343'!E48</f>
        <v>0</v>
      </c>
      <c r="F47" s="239">
        <f>'[1]BS61-ND31(NS-Ut-HCSN)-68CK-343'!F48</f>
        <v>501.15300000000002</v>
      </c>
      <c r="G47" s="239">
        <f>'[1]BS61-ND31(NS-Ut-HCSN)-68CK-343'!G48</f>
        <v>501.15300000000002</v>
      </c>
      <c r="H47" s="239">
        <f>'[1]BS61-ND31(NS-Ut-HCSN)-68CK-343'!H48</f>
        <v>0</v>
      </c>
      <c r="I47" s="239">
        <f>'[1]BS61-ND31(NS-Ut-HCSN)-68CK-343'!I48</f>
        <v>501.15300000000002</v>
      </c>
      <c r="J47" s="239">
        <f>'[1]BS61-ND31(NS-Ut-HCSN)-68CK-343'!J48</f>
        <v>501.15300000000002</v>
      </c>
      <c r="K47" s="239">
        <f>'[1]BS61-ND31(NS-Ut-HCSN)-68CK-343'!K48</f>
        <v>501.15300000000002</v>
      </c>
      <c r="L47" s="239">
        <f>'[1]BS61-ND31(NS-Ut-HCSN)-68CK-343'!L48</f>
        <v>0</v>
      </c>
      <c r="M47" s="239">
        <f>'[1]BS61-ND31(NS-Ut-HCSN)-68CK-343'!M48</f>
        <v>0</v>
      </c>
      <c r="N47" s="239">
        <f>'[1]BS61-ND31(NS-Ut-HCSN)-68CK-343'!N48</f>
        <v>0</v>
      </c>
      <c r="O47" s="239">
        <f>'[1]BS61-ND31(NS-Ut-HCSN)-68CK-343'!O48</f>
        <v>0</v>
      </c>
      <c r="P47" s="69">
        <f t="shared" si="5"/>
        <v>0.17133435897435897</v>
      </c>
      <c r="Q47" s="69">
        <f t="shared" si="5"/>
        <v>0.17133435897435897</v>
      </c>
      <c r="R47" s="253"/>
    </row>
    <row r="48" spans="1:18">
      <c r="A48" s="256">
        <v>3</v>
      </c>
      <c r="B48" s="73" t="s">
        <v>381</v>
      </c>
      <c r="C48" s="239">
        <f>'[1]BS61-ND31(NS-Ut-HCSN)-68CK-343'!C49</f>
        <v>14643</v>
      </c>
      <c r="D48" s="239">
        <f>'[1]BS61-ND31(NS-Ut-HCSN)-68CK-343'!D49</f>
        <v>14643</v>
      </c>
      <c r="E48" s="239">
        <f>'[1]BS61-ND31(NS-Ut-HCSN)-68CK-343'!E49</f>
        <v>0</v>
      </c>
      <c r="F48" s="239">
        <f>'[1]BS61-ND31(NS-Ut-HCSN)-68CK-343'!F49</f>
        <v>5759.4480000000003</v>
      </c>
      <c r="G48" s="239">
        <f>'[1]BS61-ND31(NS-Ut-HCSN)-68CK-343'!G49</f>
        <v>5759.4480000000003</v>
      </c>
      <c r="H48" s="239">
        <f>'[1]BS61-ND31(NS-Ut-HCSN)-68CK-343'!H49</f>
        <v>0</v>
      </c>
      <c r="I48" s="239">
        <f>'[1]BS61-ND31(NS-Ut-HCSN)-68CK-343'!I49</f>
        <v>5759.4480000000003</v>
      </c>
      <c r="J48" s="239">
        <f>'[1]BS61-ND31(NS-Ut-HCSN)-68CK-343'!J49</f>
        <v>5759.4480000000003</v>
      </c>
      <c r="K48" s="239">
        <f>'[1]BS61-ND31(NS-Ut-HCSN)-68CK-343'!K49</f>
        <v>5759.4480000000003</v>
      </c>
      <c r="L48" s="239">
        <f>'[1]BS61-ND31(NS-Ut-HCSN)-68CK-343'!L49</f>
        <v>0</v>
      </c>
      <c r="M48" s="239">
        <f>'[1]BS61-ND31(NS-Ut-HCSN)-68CK-343'!M49</f>
        <v>0</v>
      </c>
      <c r="N48" s="239">
        <f>'[1]BS61-ND31(NS-Ut-HCSN)-68CK-343'!N49</f>
        <v>0</v>
      </c>
      <c r="O48" s="239">
        <f>'[1]BS61-ND31(NS-Ut-HCSN)-68CK-343'!O49</f>
        <v>0</v>
      </c>
      <c r="P48" s="69">
        <f t="shared" si="5"/>
        <v>0.39332431878713381</v>
      </c>
      <c r="Q48" s="69">
        <f t="shared" si="5"/>
        <v>0.39332431878713381</v>
      </c>
      <c r="R48" s="253"/>
    </row>
    <row r="49" spans="1:18">
      <c r="A49" s="256">
        <v>4</v>
      </c>
      <c r="B49" s="73" t="s">
        <v>382</v>
      </c>
      <c r="C49" s="239">
        <f>'[1]BS61-ND31(NS-Ut-HCSN)-68CK-343'!C50</f>
        <v>20328</v>
      </c>
      <c r="D49" s="239">
        <f>'[1]BS61-ND31(NS-Ut-HCSN)-68CK-343'!D50</f>
        <v>20328</v>
      </c>
      <c r="E49" s="239">
        <f>'[1]BS61-ND31(NS-Ut-HCSN)-68CK-343'!E50</f>
        <v>0</v>
      </c>
      <c r="F49" s="239">
        <f>'[1]BS61-ND31(NS-Ut-HCSN)-68CK-343'!F50</f>
        <v>3397.4189999999999</v>
      </c>
      <c r="G49" s="239">
        <f>'[1]BS61-ND31(NS-Ut-HCSN)-68CK-343'!G50</f>
        <v>3397.4189999999999</v>
      </c>
      <c r="H49" s="239">
        <f>'[1]BS61-ND31(NS-Ut-HCSN)-68CK-343'!H50</f>
        <v>0</v>
      </c>
      <c r="I49" s="239">
        <f>'[1]BS61-ND31(NS-Ut-HCSN)-68CK-343'!I50</f>
        <v>3397.4189999999999</v>
      </c>
      <c r="J49" s="239">
        <f>'[1]BS61-ND31(NS-Ut-HCSN)-68CK-343'!J50</f>
        <v>3397.4189999999999</v>
      </c>
      <c r="K49" s="239">
        <f>'[1]BS61-ND31(NS-Ut-HCSN)-68CK-343'!K50</f>
        <v>3397.4189999999999</v>
      </c>
      <c r="L49" s="239">
        <f>'[1]BS61-ND31(NS-Ut-HCSN)-68CK-343'!L50</f>
        <v>0</v>
      </c>
      <c r="M49" s="239">
        <f>'[1]BS61-ND31(NS-Ut-HCSN)-68CK-343'!M50</f>
        <v>0</v>
      </c>
      <c r="N49" s="239">
        <f>'[1]BS61-ND31(NS-Ut-HCSN)-68CK-343'!N50</f>
        <v>0</v>
      </c>
      <c r="O49" s="239">
        <f>'[1]BS61-ND31(NS-Ut-HCSN)-68CK-343'!O50</f>
        <v>0</v>
      </c>
      <c r="P49" s="69">
        <f t="shared" si="5"/>
        <v>0.16713001770956315</v>
      </c>
      <c r="Q49" s="69">
        <f t="shared" si="5"/>
        <v>0.16713001770956315</v>
      </c>
      <c r="R49" s="253"/>
    </row>
    <row r="50" spans="1:18">
      <c r="A50" s="256">
        <v>5</v>
      </c>
      <c r="B50" s="73" t="s">
        <v>383</v>
      </c>
      <c r="C50" s="239">
        <f>'[1]BS61-ND31(NS-Ut-HCSN)-68CK-343'!C51</f>
        <v>19055</v>
      </c>
      <c r="D50" s="239">
        <f>'[1]BS61-ND31(NS-Ut-HCSN)-68CK-343'!D51</f>
        <v>19055</v>
      </c>
      <c r="E50" s="239">
        <f>'[1]BS61-ND31(NS-Ut-HCSN)-68CK-343'!E51</f>
        <v>0</v>
      </c>
      <c r="F50" s="239">
        <f>'[1]BS61-ND31(NS-Ut-HCSN)-68CK-343'!F51</f>
        <v>8452.5720000000001</v>
      </c>
      <c r="G50" s="239">
        <f>'[1]BS61-ND31(NS-Ut-HCSN)-68CK-343'!G51</f>
        <v>8452.5720000000001</v>
      </c>
      <c r="H50" s="239">
        <f>'[1]BS61-ND31(NS-Ut-HCSN)-68CK-343'!H51</f>
        <v>0</v>
      </c>
      <c r="I50" s="239">
        <f>'[1]BS61-ND31(NS-Ut-HCSN)-68CK-343'!I51</f>
        <v>8452.5720000000001</v>
      </c>
      <c r="J50" s="239">
        <f>'[1]BS61-ND31(NS-Ut-HCSN)-68CK-343'!J51</f>
        <v>8452.5720000000001</v>
      </c>
      <c r="K50" s="239">
        <f>'[1]BS61-ND31(NS-Ut-HCSN)-68CK-343'!K51</f>
        <v>8452.5720000000001</v>
      </c>
      <c r="L50" s="239">
        <f>'[1]BS61-ND31(NS-Ut-HCSN)-68CK-343'!L51</f>
        <v>0</v>
      </c>
      <c r="M50" s="239">
        <f>'[1]BS61-ND31(NS-Ut-HCSN)-68CK-343'!M51</f>
        <v>0</v>
      </c>
      <c r="N50" s="239">
        <f>'[1]BS61-ND31(NS-Ut-HCSN)-68CK-343'!N51</f>
        <v>0</v>
      </c>
      <c r="O50" s="239">
        <f>'[1]BS61-ND31(NS-Ut-HCSN)-68CK-343'!O51</f>
        <v>0</v>
      </c>
      <c r="P50" s="69">
        <f t="shared" si="5"/>
        <v>0.44358813959590659</v>
      </c>
      <c r="Q50" s="69">
        <f t="shared" si="5"/>
        <v>0.44358813959590659</v>
      </c>
      <c r="R50" s="253"/>
    </row>
    <row r="51" spans="1:18">
      <c r="A51" s="256">
        <v>6</v>
      </c>
      <c r="B51" s="73" t="s">
        <v>384</v>
      </c>
      <c r="C51" s="239">
        <f>'[1]BS61-ND31(NS-Ut-HCSN)-68CK-343'!C52</f>
        <v>0</v>
      </c>
      <c r="D51" s="239">
        <f>'[1]BS61-ND31(NS-Ut-HCSN)-68CK-343'!D52</f>
        <v>0</v>
      </c>
      <c r="E51" s="239">
        <f>'[1]BS61-ND31(NS-Ut-HCSN)-68CK-343'!E52</f>
        <v>0</v>
      </c>
      <c r="F51" s="239">
        <f>'[1]BS61-ND31(NS-Ut-HCSN)-68CK-343'!F52</f>
        <v>0</v>
      </c>
      <c r="G51" s="239">
        <f>'[1]BS61-ND31(NS-Ut-HCSN)-68CK-343'!G52</f>
        <v>0</v>
      </c>
      <c r="H51" s="239">
        <f>'[1]BS61-ND31(NS-Ut-HCSN)-68CK-343'!H52</f>
        <v>0</v>
      </c>
      <c r="I51" s="239">
        <f>'[1]BS61-ND31(NS-Ut-HCSN)-68CK-343'!I52</f>
        <v>0</v>
      </c>
      <c r="J51" s="239">
        <f>'[1]BS61-ND31(NS-Ut-HCSN)-68CK-343'!J52</f>
        <v>0</v>
      </c>
      <c r="K51" s="239">
        <f>'[1]BS61-ND31(NS-Ut-HCSN)-68CK-343'!K52</f>
        <v>0</v>
      </c>
      <c r="L51" s="239">
        <f>'[1]BS61-ND31(NS-Ut-HCSN)-68CK-343'!L52</f>
        <v>0</v>
      </c>
      <c r="M51" s="239">
        <f>'[1]BS61-ND31(NS-Ut-HCSN)-68CK-343'!M52</f>
        <v>0</v>
      </c>
      <c r="N51" s="239">
        <f>'[1]BS61-ND31(NS-Ut-HCSN)-68CK-343'!N52</f>
        <v>0</v>
      </c>
      <c r="O51" s="239">
        <f>'[1]BS61-ND31(NS-Ut-HCSN)-68CK-343'!O52</f>
        <v>0</v>
      </c>
      <c r="P51" s="69"/>
      <c r="Q51" s="69"/>
      <c r="R51" s="253"/>
    </row>
    <row r="52" spans="1:18">
      <c r="A52" s="256">
        <v>7</v>
      </c>
      <c r="B52" s="73" t="s">
        <v>385</v>
      </c>
      <c r="C52" s="239">
        <f>'[1]BS61-ND31(NS-Ut-HCSN)-68CK-343'!C53</f>
        <v>10237</v>
      </c>
      <c r="D52" s="239">
        <f>'[1]BS61-ND31(NS-Ut-HCSN)-68CK-343'!D53</f>
        <v>10237</v>
      </c>
      <c r="E52" s="239">
        <f>'[1]BS61-ND31(NS-Ut-HCSN)-68CK-343'!E53</f>
        <v>0</v>
      </c>
      <c r="F52" s="239">
        <f>'[1]BS61-ND31(NS-Ut-HCSN)-68CK-343'!F53</f>
        <v>2258.1880000000001</v>
      </c>
      <c r="G52" s="239">
        <f>'[1]BS61-ND31(NS-Ut-HCSN)-68CK-343'!G53</f>
        <v>2258.1880000000001</v>
      </c>
      <c r="H52" s="239">
        <f>'[1]BS61-ND31(NS-Ut-HCSN)-68CK-343'!H53</f>
        <v>0</v>
      </c>
      <c r="I52" s="239">
        <f>'[1]BS61-ND31(NS-Ut-HCSN)-68CK-343'!I53</f>
        <v>2258.1880000000001</v>
      </c>
      <c r="J52" s="239">
        <f>'[1]BS61-ND31(NS-Ut-HCSN)-68CK-343'!J53</f>
        <v>2258.1880000000001</v>
      </c>
      <c r="K52" s="239">
        <f>'[1]BS61-ND31(NS-Ut-HCSN)-68CK-343'!K53</f>
        <v>2258.1880000000001</v>
      </c>
      <c r="L52" s="239">
        <f>'[1]BS61-ND31(NS-Ut-HCSN)-68CK-343'!L53</f>
        <v>0</v>
      </c>
      <c r="M52" s="239">
        <f>'[1]BS61-ND31(NS-Ut-HCSN)-68CK-343'!M53</f>
        <v>0</v>
      </c>
      <c r="N52" s="239">
        <f>'[1]BS61-ND31(NS-Ut-HCSN)-68CK-343'!N53</f>
        <v>0</v>
      </c>
      <c r="O52" s="239">
        <f>'[1]BS61-ND31(NS-Ut-HCSN)-68CK-343'!O53</f>
        <v>0</v>
      </c>
      <c r="P52" s="69">
        <f t="shared" ref="P52:Q55" si="6">F52/C52</f>
        <v>0.22059079808537657</v>
      </c>
      <c r="Q52" s="69">
        <f t="shared" si="6"/>
        <v>0.22059079808537657</v>
      </c>
      <c r="R52" s="253"/>
    </row>
    <row r="53" spans="1:18">
      <c r="A53" s="256">
        <v>8</v>
      </c>
      <c r="B53" s="74" t="s">
        <v>386</v>
      </c>
      <c r="C53" s="239">
        <f>'[1]BS61-ND31(NS-Ut-HCSN)-68CK-343'!C54</f>
        <v>5850</v>
      </c>
      <c r="D53" s="239">
        <f>'[1]BS61-ND31(NS-Ut-HCSN)-68CK-343'!D54</f>
        <v>5850</v>
      </c>
      <c r="E53" s="239">
        <f>'[1]BS61-ND31(NS-Ut-HCSN)-68CK-343'!E54</f>
        <v>0</v>
      </c>
      <c r="F53" s="239">
        <f>'[1]BS61-ND31(NS-Ut-HCSN)-68CK-343'!F54</f>
        <v>5440.7979999999998</v>
      </c>
      <c r="G53" s="239">
        <f>'[1]BS61-ND31(NS-Ut-HCSN)-68CK-343'!G54</f>
        <v>5440.7979999999998</v>
      </c>
      <c r="H53" s="239">
        <f>'[1]BS61-ND31(NS-Ut-HCSN)-68CK-343'!H54</f>
        <v>0</v>
      </c>
      <c r="I53" s="239">
        <f>'[1]BS61-ND31(NS-Ut-HCSN)-68CK-343'!I54</f>
        <v>5440.7979999999998</v>
      </c>
      <c r="J53" s="239">
        <f>'[1]BS61-ND31(NS-Ut-HCSN)-68CK-343'!J54</f>
        <v>5440.7979999999998</v>
      </c>
      <c r="K53" s="239">
        <f>'[1]BS61-ND31(NS-Ut-HCSN)-68CK-343'!K54</f>
        <v>5440.7979999999998</v>
      </c>
      <c r="L53" s="239">
        <f>'[1]BS61-ND31(NS-Ut-HCSN)-68CK-343'!L54</f>
        <v>0</v>
      </c>
      <c r="M53" s="239">
        <f>'[1]BS61-ND31(NS-Ut-HCSN)-68CK-343'!M54</f>
        <v>0</v>
      </c>
      <c r="N53" s="239">
        <f>'[1]BS61-ND31(NS-Ut-HCSN)-68CK-343'!N54</f>
        <v>0</v>
      </c>
      <c r="O53" s="239">
        <f>'[1]BS61-ND31(NS-Ut-HCSN)-68CK-343'!O54</f>
        <v>0</v>
      </c>
      <c r="P53" s="69">
        <f t="shared" si="6"/>
        <v>0.93005094017094014</v>
      </c>
      <c r="Q53" s="69">
        <f t="shared" si="6"/>
        <v>0.93005094017094014</v>
      </c>
      <c r="R53" s="253"/>
    </row>
    <row r="54" spans="1:18">
      <c r="A54" s="256">
        <v>9</v>
      </c>
      <c r="B54" s="73" t="s">
        <v>387</v>
      </c>
      <c r="C54" s="239">
        <f>'[1]BS61-ND31(NS-Ut-HCSN)-68CK-343'!C55</f>
        <v>17550</v>
      </c>
      <c r="D54" s="239">
        <f>'[1]BS61-ND31(NS-Ut-HCSN)-68CK-343'!D55</f>
        <v>17550</v>
      </c>
      <c r="E54" s="239">
        <f>'[1]BS61-ND31(NS-Ut-HCSN)-68CK-343'!E55</f>
        <v>0</v>
      </c>
      <c r="F54" s="239">
        <f>'[1]BS61-ND31(NS-Ut-HCSN)-68CK-343'!F55</f>
        <v>13215.301000000001</v>
      </c>
      <c r="G54" s="239">
        <f>'[1]BS61-ND31(NS-Ut-HCSN)-68CK-343'!G55</f>
        <v>13215.301000000001</v>
      </c>
      <c r="H54" s="239">
        <f>'[1]BS61-ND31(NS-Ut-HCSN)-68CK-343'!H55</f>
        <v>0</v>
      </c>
      <c r="I54" s="239">
        <f>'[1]BS61-ND31(NS-Ut-HCSN)-68CK-343'!I55</f>
        <v>13215.301000000001</v>
      </c>
      <c r="J54" s="239">
        <f>'[1]BS61-ND31(NS-Ut-HCSN)-68CK-343'!J55</f>
        <v>13215.301000000001</v>
      </c>
      <c r="K54" s="239">
        <f>'[1]BS61-ND31(NS-Ut-HCSN)-68CK-343'!K55</f>
        <v>13215.301000000001</v>
      </c>
      <c r="L54" s="239">
        <f>'[1]BS61-ND31(NS-Ut-HCSN)-68CK-343'!L55</f>
        <v>0</v>
      </c>
      <c r="M54" s="239">
        <f>'[1]BS61-ND31(NS-Ut-HCSN)-68CK-343'!M55</f>
        <v>0</v>
      </c>
      <c r="N54" s="239">
        <f>'[1]BS61-ND31(NS-Ut-HCSN)-68CK-343'!N55</f>
        <v>0</v>
      </c>
      <c r="O54" s="239">
        <f>'[1]BS61-ND31(NS-Ut-HCSN)-68CK-343'!O55</f>
        <v>0</v>
      </c>
      <c r="P54" s="69">
        <f t="shared" si="6"/>
        <v>0.75300860398860403</v>
      </c>
      <c r="Q54" s="69">
        <f t="shared" si="6"/>
        <v>0.75300860398860403</v>
      </c>
      <c r="R54" s="253"/>
    </row>
    <row r="55" spans="1:18">
      <c r="A55" s="256">
        <v>10</v>
      </c>
      <c r="B55" s="73" t="s">
        <v>388</v>
      </c>
      <c r="C55" s="239">
        <f>'[1]BS61-ND31(NS-Ut-HCSN)-68CK-343'!C56</f>
        <v>16397</v>
      </c>
      <c r="D55" s="239">
        <f>'[1]BS61-ND31(NS-Ut-HCSN)-68CK-343'!D56</f>
        <v>16397</v>
      </c>
      <c r="E55" s="239">
        <f>'[1]BS61-ND31(NS-Ut-HCSN)-68CK-343'!E56</f>
        <v>0</v>
      </c>
      <c r="F55" s="239">
        <f>'[1]BS61-ND31(NS-Ut-HCSN)-68CK-343'!F56</f>
        <v>16387.201999999997</v>
      </c>
      <c r="G55" s="239">
        <f>'[1]BS61-ND31(NS-Ut-HCSN)-68CK-343'!G56</f>
        <v>16387.201999999997</v>
      </c>
      <c r="H55" s="239">
        <f>'[1]BS61-ND31(NS-Ut-HCSN)-68CK-343'!H56</f>
        <v>0</v>
      </c>
      <c r="I55" s="239">
        <f>'[1]BS61-ND31(NS-Ut-HCSN)-68CK-343'!I56</f>
        <v>16387.201999999997</v>
      </c>
      <c r="J55" s="239">
        <f>'[1]BS61-ND31(NS-Ut-HCSN)-68CK-343'!J56</f>
        <v>16387.201999999997</v>
      </c>
      <c r="K55" s="239">
        <f>'[1]BS61-ND31(NS-Ut-HCSN)-68CK-343'!K56</f>
        <v>16387.201999999997</v>
      </c>
      <c r="L55" s="239">
        <f>'[1]BS61-ND31(NS-Ut-HCSN)-68CK-343'!L56</f>
        <v>0</v>
      </c>
      <c r="M55" s="239">
        <f>'[1]BS61-ND31(NS-Ut-HCSN)-68CK-343'!M56</f>
        <v>0</v>
      </c>
      <c r="N55" s="239">
        <f>'[1]BS61-ND31(NS-Ut-HCSN)-68CK-343'!N56</f>
        <v>0</v>
      </c>
      <c r="O55" s="239">
        <f>'[1]BS61-ND31(NS-Ut-HCSN)-68CK-343'!O56</f>
        <v>0</v>
      </c>
      <c r="P55" s="69">
        <f t="shared" si="6"/>
        <v>0.99940245166798791</v>
      </c>
      <c r="Q55" s="69">
        <f t="shared" si="6"/>
        <v>0.99940245166798791</v>
      </c>
      <c r="R55" s="253"/>
    </row>
    <row r="56" spans="1:18">
      <c r="A56" s="256">
        <v>11</v>
      </c>
      <c r="B56" s="73" t="s">
        <v>524</v>
      </c>
      <c r="C56" s="239">
        <f>'[1]BS61-ND31(NS-Ut-HCSN)-68CK-343'!C57</f>
        <v>0</v>
      </c>
      <c r="D56" s="239">
        <f>'[1]BS61-ND31(NS-Ut-HCSN)-68CK-343'!D57</f>
        <v>0</v>
      </c>
      <c r="E56" s="239">
        <f>'[1]BS61-ND31(NS-Ut-HCSN)-68CK-343'!E57</f>
        <v>0</v>
      </c>
      <c r="F56" s="239">
        <f>'[1]BS61-ND31(NS-Ut-HCSN)-68CK-343'!F57</f>
        <v>0</v>
      </c>
      <c r="G56" s="239">
        <f>'[1]BS61-ND31(NS-Ut-HCSN)-68CK-343'!G57</f>
        <v>0</v>
      </c>
      <c r="H56" s="239">
        <f>'[1]BS61-ND31(NS-Ut-HCSN)-68CK-343'!H57</f>
        <v>0</v>
      </c>
      <c r="I56" s="239">
        <f>'[1]BS61-ND31(NS-Ut-HCSN)-68CK-343'!I57</f>
        <v>0</v>
      </c>
      <c r="J56" s="239">
        <f>'[1]BS61-ND31(NS-Ut-HCSN)-68CK-343'!J57</f>
        <v>0</v>
      </c>
      <c r="K56" s="239">
        <f>'[1]BS61-ND31(NS-Ut-HCSN)-68CK-343'!K57</f>
        <v>0</v>
      </c>
      <c r="L56" s="239">
        <f>'[1]BS61-ND31(NS-Ut-HCSN)-68CK-343'!L57</f>
        <v>0</v>
      </c>
      <c r="M56" s="239">
        <f>'[1]BS61-ND31(NS-Ut-HCSN)-68CK-343'!M57</f>
        <v>0</v>
      </c>
      <c r="N56" s="239">
        <f>'[1]BS61-ND31(NS-Ut-HCSN)-68CK-343'!N57</f>
        <v>0</v>
      </c>
      <c r="O56" s="239">
        <f>'[1]BS61-ND31(NS-Ut-HCSN)-68CK-343'!O57</f>
        <v>0</v>
      </c>
      <c r="P56" s="69"/>
      <c r="Q56" s="69"/>
      <c r="R56" s="253"/>
    </row>
    <row r="57" spans="1:18">
      <c r="A57" s="256">
        <v>12</v>
      </c>
      <c r="B57" s="73" t="s">
        <v>390</v>
      </c>
      <c r="C57" s="239">
        <f>'[1]BS61-ND31(NS-Ut-HCSN)-68CK-343'!C58</f>
        <v>1462</v>
      </c>
      <c r="D57" s="239">
        <f>'[1]BS61-ND31(NS-Ut-HCSN)-68CK-343'!D58</f>
        <v>1462</v>
      </c>
      <c r="E57" s="239">
        <f>'[1]BS61-ND31(NS-Ut-HCSN)-68CK-343'!E58</f>
        <v>0</v>
      </c>
      <c r="F57" s="239">
        <f>'[1]BS61-ND31(NS-Ut-HCSN)-68CK-343'!F58</f>
        <v>0</v>
      </c>
      <c r="G57" s="239">
        <f>'[1]BS61-ND31(NS-Ut-HCSN)-68CK-343'!G58</f>
        <v>0</v>
      </c>
      <c r="H57" s="239">
        <f>'[1]BS61-ND31(NS-Ut-HCSN)-68CK-343'!H58</f>
        <v>0</v>
      </c>
      <c r="I57" s="239">
        <f>'[1]BS61-ND31(NS-Ut-HCSN)-68CK-343'!I58</f>
        <v>0</v>
      </c>
      <c r="J57" s="239">
        <f>'[1]BS61-ND31(NS-Ut-HCSN)-68CK-343'!J58</f>
        <v>0</v>
      </c>
      <c r="K57" s="239">
        <f>'[1]BS61-ND31(NS-Ut-HCSN)-68CK-343'!K58</f>
        <v>0</v>
      </c>
      <c r="L57" s="239">
        <f>'[1]BS61-ND31(NS-Ut-HCSN)-68CK-343'!L58</f>
        <v>0</v>
      </c>
      <c r="M57" s="239">
        <f>'[1]BS61-ND31(NS-Ut-HCSN)-68CK-343'!M58</f>
        <v>0</v>
      </c>
      <c r="N57" s="239">
        <f>'[1]BS61-ND31(NS-Ut-HCSN)-68CK-343'!N58</f>
        <v>0</v>
      </c>
      <c r="O57" s="239">
        <f>'[1]BS61-ND31(NS-Ut-HCSN)-68CK-343'!O58</f>
        <v>0</v>
      </c>
      <c r="P57" s="69"/>
      <c r="Q57" s="69"/>
      <c r="R57" s="253"/>
    </row>
    <row r="58" spans="1:18" ht="46.8">
      <c r="A58" s="248">
        <v>2</v>
      </c>
      <c r="B58" s="66" t="s">
        <v>52</v>
      </c>
      <c r="C58" s="239">
        <f>'[1]BS61-ND31(NS-Ut-HCSN)-68CK-343'!C59</f>
        <v>0</v>
      </c>
      <c r="D58" s="239">
        <f>'[1]BS61-ND31(NS-Ut-HCSN)-68CK-343'!D59</f>
        <v>0</v>
      </c>
      <c r="E58" s="239">
        <f>'[1]BS61-ND31(NS-Ut-HCSN)-68CK-343'!E59</f>
        <v>0</v>
      </c>
      <c r="F58" s="239">
        <f>'[1]BS61-ND31(NS-Ut-HCSN)-68CK-343'!F59</f>
        <v>0</v>
      </c>
      <c r="G58" s="239">
        <f>'[1]BS61-ND31(NS-Ut-HCSN)-68CK-343'!G59</f>
        <v>0</v>
      </c>
      <c r="H58" s="239">
        <f>'[1]BS61-ND31(NS-Ut-HCSN)-68CK-343'!H59</f>
        <v>0</v>
      </c>
      <c r="I58" s="239">
        <f>'[1]BS61-ND31(NS-Ut-HCSN)-68CK-343'!I59</f>
        <v>0</v>
      </c>
      <c r="J58" s="239">
        <f>'[1]BS61-ND31(NS-Ut-HCSN)-68CK-343'!J59</f>
        <v>0</v>
      </c>
      <c r="K58" s="239">
        <f>'[1]BS61-ND31(NS-Ut-HCSN)-68CK-343'!K59</f>
        <v>0</v>
      </c>
      <c r="L58" s="239">
        <f>'[1]BS61-ND31(NS-Ut-HCSN)-68CK-343'!L59</f>
        <v>0</v>
      </c>
      <c r="M58" s="239">
        <f>'[1]BS61-ND31(NS-Ut-HCSN)-68CK-343'!M59</f>
        <v>0</v>
      </c>
      <c r="N58" s="239">
        <f>'[1]BS61-ND31(NS-Ut-HCSN)-68CK-343'!N59</f>
        <v>0</v>
      </c>
      <c r="O58" s="239">
        <f>'[1]BS61-ND31(NS-Ut-HCSN)-68CK-343'!O59</f>
        <v>0</v>
      </c>
      <c r="P58" s="69"/>
      <c r="Q58" s="69"/>
      <c r="R58" s="253"/>
    </row>
    <row r="59" spans="1:18">
      <c r="A59" s="257">
        <v>1</v>
      </c>
      <c r="B59" s="73" t="s">
        <v>379</v>
      </c>
      <c r="C59" s="239">
        <f>'[1]BS61-ND31(NS-Ut-HCSN)-68CK-343'!C60</f>
        <v>0</v>
      </c>
      <c r="D59" s="239">
        <f>'[1]BS61-ND31(NS-Ut-HCSN)-68CK-343'!D60</f>
        <v>0</v>
      </c>
      <c r="E59" s="239">
        <f>'[1]BS61-ND31(NS-Ut-HCSN)-68CK-343'!E60</f>
        <v>0</v>
      </c>
      <c r="F59" s="239">
        <f>'[1]BS61-ND31(NS-Ut-HCSN)-68CK-343'!F60</f>
        <v>0</v>
      </c>
      <c r="G59" s="239">
        <f>'[1]BS61-ND31(NS-Ut-HCSN)-68CK-343'!G60</f>
        <v>0</v>
      </c>
      <c r="H59" s="239">
        <f>'[1]BS61-ND31(NS-Ut-HCSN)-68CK-343'!H60</f>
        <v>0</v>
      </c>
      <c r="I59" s="239">
        <f>'[1]BS61-ND31(NS-Ut-HCSN)-68CK-343'!I60</f>
        <v>0</v>
      </c>
      <c r="J59" s="239">
        <f>'[1]BS61-ND31(NS-Ut-HCSN)-68CK-343'!J60</f>
        <v>0</v>
      </c>
      <c r="K59" s="239">
        <f>'[1]BS61-ND31(NS-Ut-HCSN)-68CK-343'!K60</f>
        <v>0</v>
      </c>
      <c r="L59" s="239">
        <f>'[1]BS61-ND31(NS-Ut-HCSN)-68CK-343'!L60</f>
        <v>0</v>
      </c>
      <c r="M59" s="239">
        <f>'[1]BS61-ND31(NS-Ut-HCSN)-68CK-343'!M60</f>
        <v>0</v>
      </c>
      <c r="N59" s="239">
        <f>'[1]BS61-ND31(NS-Ut-HCSN)-68CK-343'!N60</f>
        <v>0</v>
      </c>
      <c r="O59" s="239">
        <f>'[1]BS61-ND31(NS-Ut-HCSN)-68CK-343'!O60</f>
        <v>0</v>
      </c>
      <c r="P59" s="69"/>
      <c r="Q59" s="69"/>
      <c r="R59" s="253"/>
    </row>
    <row r="60" spans="1:18">
      <c r="A60" s="257">
        <v>2</v>
      </c>
      <c r="B60" s="73" t="s">
        <v>380</v>
      </c>
      <c r="C60" s="239">
        <f>'[1]BS61-ND31(NS-Ut-HCSN)-68CK-343'!C61</f>
        <v>0</v>
      </c>
      <c r="D60" s="239">
        <f>'[1]BS61-ND31(NS-Ut-HCSN)-68CK-343'!D61</f>
        <v>0</v>
      </c>
      <c r="E60" s="239">
        <f>'[1]BS61-ND31(NS-Ut-HCSN)-68CK-343'!E61</f>
        <v>0</v>
      </c>
      <c r="F60" s="239">
        <f>'[1]BS61-ND31(NS-Ut-HCSN)-68CK-343'!F61</f>
        <v>0</v>
      </c>
      <c r="G60" s="239">
        <f>'[1]BS61-ND31(NS-Ut-HCSN)-68CK-343'!G61</f>
        <v>0</v>
      </c>
      <c r="H60" s="239">
        <f>'[1]BS61-ND31(NS-Ut-HCSN)-68CK-343'!H61</f>
        <v>0</v>
      </c>
      <c r="I60" s="239">
        <f>'[1]BS61-ND31(NS-Ut-HCSN)-68CK-343'!I61</f>
        <v>0</v>
      </c>
      <c r="J60" s="239">
        <f>'[1]BS61-ND31(NS-Ut-HCSN)-68CK-343'!J61</f>
        <v>0</v>
      </c>
      <c r="K60" s="239">
        <f>'[1]BS61-ND31(NS-Ut-HCSN)-68CK-343'!K61</f>
        <v>0</v>
      </c>
      <c r="L60" s="239">
        <f>'[1]BS61-ND31(NS-Ut-HCSN)-68CK-343'!L61</f>
        <v>0</v>
      </c>
      <c r="M60" s="239">
        <f>'[1]BS61-ND31(NS-Ut-HCSN)-68CK-343'!M61</f>
        <v>0</v>
      </c>
      <c r="N60" s="239">
        <f>'[1]BS61-ND31(NS-Ut-HCSN)-68CK-343'!N61</f>
        <v>0</v>
      </c>
      <c r="O60" s="239">
        <f>'[1]BS61-ND31(NS-Ut-HCSN)-68CK-343'!O61</f>
        <v>0</v>
      </c>
      <c r="P60" s="69"/>
      <c r="Q60" s="69"/>
      <c r="R60" s="253"/>
    </row>
    <row r="61" spans="1:18">
      <c r="A61" s="257">
        <v>3</v>
      </c>
      <c r="B61" s="73" t="s">
        <v>381</v>
      </c>
      <c r="C61" s="239">
        <f>'[1]BS61-ND31(NS-Ut-HCSN)-68CK-343'!C62</f>
        <v>0</v>
      </c>
      <c r="D61" s="239">
        <f>'[1]BS61-ND31(NS-Ut-HCSN)-68CK-343'!D62</f>
        <v>0</v>
      </c>
      <c r="E61" s="239">
        <f>'[1]BS61-ND31(NS-Ut-HCSN)-68CK-343'!E62</f>
        <v>0</v>
      </c>
      <c r="F61" s="239">
        <f>'[1]BS61-ND31(NS-Ut-HCSN)-68CK-343'!F62</f>
        <v>0</v>
      </c>
      <c r="G61" s="239">
        <f>'[1]BS61-ND31(NS-Ut-HCSN)-68CK-343'!G62</f>
        <v>0</v>
      </c>
      <c r="H61" s="239">
        <f>'[1]BS61-ND31(NS-Ut-HCSN)-68CK-343'!H62</f>
        <v>0</v>
      </c>
      <c r="I61" s="239">
        <f>'[1]BS61-ND31(NS-Ut-HCSN)-68CK-343'!I62</f>
        <v>0</v>
      </c>
      <c r="J61" s="239">
        <f>'[1]BS61-ND31(NS-Ut-HCSN)-68CK-343'!J62</f>
        <v>0</v>
      </c>
      <c r="K61" s="239">
        <f>'[1]BS61-ND31(NS-Ut-HCSN)-68CK-343'!K62</f>
        <v>0</v>
      </c>
      <c r="L61" s="239">
        <f>'[1]BS61-ND31(NS-Ut-HCSN)-68CK-343'!L62</f>
        <v>0</v>
      </c>
      <c r="M61" s="239">
        <f>'[1]BS61-ND31(NS-Ut-HCSN)-68CK-343'!M62</f>
        <v>0</v>
      </c>
      <c r="N61" s="239">
        <f>'[1]BS61-ND31(NS-Ut-HCSN)-68CK-343'!N62</f>
        <v>0</v>
      </c>
      <c r="O61" s="239">
        <f>'[1]BS61-ND31(NS-Ut-HCSN)-68CK-343'!O62</f>
        <v>0</v>
      </c>
      <c r="P61" s="69"/>
      <c r="Q61" s="69"/>
      <c r="R61" s="253"/>
    </row>
    <row r="62" spans="1:18">
      <c r="A62" s="257"/>
      <c r="B62" s="73"/>
      <c r="C62" s="239"/>
      <c r="D62" s="239"/>
      <c r="E62" s="239"/>
      <c r="F62" s="239"/>
      <c r="G62" s="239"/>
      <c r="H62" s="239"/>
      <c r="I62" s="239"/>
      <c r="J62" s="239"/>
      <c r="K62" s="239"/>
      <c r="L62" s="239"/>
      <c r="M62" s="239"/>
      <c r="N62" s="239"/>
      <c r="O62" s="239"/>
      <c r="P62" s="69"/>
      <c r="Q62" s="69"/>
      <c r="R62" s="253"/>
    </row>
    <row r="63" spans="1:18" s="26" customFormat="1">
      <c r="A63" s="248" t="s">
        <v>3</v>
      </c>
      <c r="B63" s="71" t="s">
        <v>552</v>
      </c>
      <c r="C63" s="237">
        <f>'[1]BS61-ND31(NS-Ut-HCSN)-68CK-343'!C64</f>
        <v>29036.881999999998</v>
      </c>
      <c r="D63" s="237">
        <f>'[1]BS61-ND31(NS-Ut-HCSN)-68CK-343'!D64</f>
        <v>0</v>
      </c>
      <c r="E63" s="237">
        <f>'[1]BS61-ND31(NS-Ut-HCSN)-68CK-343'!E64</f>
        <v>29036.881999999998</v>
      </c>
      <c r="F63" s="237">
        <f>'[1]BS61-ND31(NS-Ut-HCSN)-68CK-343'!F64</f>
        <v>18299.556932</v>
      </c>
      <c r="G63" s="237">
        <f>'[1]BS61-ND31(NS-Ut-HCSN)-68CK-343'!G64</f>
        <v>0</v>
      </c>
      <c r="H63" s="237">
        <f>'[1]BS61-ND31(NS-Ut-HCSN)-68CK-343'!H64</f>
        <v>18299.556932</v>
      </c>
      <c r="I63" s="237">
        <f>'[1]BS61-ND31(NS-Ut-HCSN)-68CK-343'!I64</f>
        <v>18299.556932</v>
      </c>
      <c r="J63" s="237">
        <f>'[1]BS61-ND31(NS-Ut-HCSN)-68CK-343'!J64</f>
        <v>0</v>
      </c>
      <c r="K63" s="237">
        <f>'[1]BS61-ND31(NS-Ut-HCSN)-68CK-343'!K64</f>
        <v>0</v>
      </c>
      <c r="L63" s="237">
        <f>'[1]BS61-ND31(NS-Ut-HCSN)-68CK-343'!L64</f>
        <v>0</v>
      </c>
      <c r="M63" s="237">
        <f>'[1]BS61-ND31(NS-Ut-HCSN)-68CK-343'!M64</f>
        <v>18299.556932</v>
      </c>
      <c r="N63" s="237">
        <f>'[1]BS61-ND31(NS-Ut-HCSN)-68CK-343'!N64</f>
        <v>18299.556932</v>
      </c>
      <c r="O63" s="237">
        <f>'[1]BS61-ND31(NS-Ut-HCSN)-68CK-343'!O64</f>
        <v>0</v>
      </c>
      <c r="P63" s="67">
        <f t="shared" ref="P63:P76" si="7">F63/C63</f>
        <v>0.63021769802969896</v>
      </c>
      <c r="Q63" s="67"/>
      <c r="R63" s="249">
        <f t="shared" ref="R63:R76" si="8">H63/E63</f>
        <v>0.63021769802969896</v>
      </c>
    </row>
    <row r="64" spans="1:18" s="26" customFormat="1" ht="46.8">
      <c r="A64" s="248" t="s">
        <v>4</v>
      </c>
      <c r="B64" s="66" t="s">
        <v>551</v>
      </c>
      <c r="C64" s="237">
        <f>'[1]BS61-ND31(NS-Ut-HCSN)-68CK-343'!C65</f>
        <v>10224.882</v>
      </c>
      <c r="D64" s="237">
        <f>'[1]BS61-ND31(NS-Ut-HCSN)-68CK-343'!D65</f>
        <v>0</v>
      </c>
      <c r="E64" s="237">
        <f>'[1]BS61-ND31(NS-Ut-HCSN)-68CK-343'!E65</f>
        <v>10224.882</v>
      </c>
      <c r="F64" s="237">
        <f>'[1]BS61-ND31(NS-Ut-HCSN)-68CK-343'!F65</f>
        <v>10022.436032000001</v>
      </c>
      <c r="G64" s="237">
        <f>'[1]BS61-ND31(NS-Ut-HCSN)-68CK-343'!G65</f>
        <v>0</v>
      </c>
      <c r="H64" s="237">
        <f>'[1]BS61-ND31(NS-Ut-HCSN)-68CK-343'!H65</f>
        <v>10022.436032000001</v>
      </c>
      <c r="I64" s="237">
        <f>'[1]BS61-ND31(NS-Ut-HCSN)-68CK-343'!I65</f>
        <v>10022.436032000001</v>
      </c>
      <c r="J64" s="237">
        <f>'[1]BS61-ND31(NS-Ut-HCSN)-68CK-343'!J65</f>
        <v>0</v>
      </c>
      <c r="K64" s="237">
        <f>'[1]BS61-ND31(NS-Ut-HCSN)-68CK-343'!K65</f>
        <v>0</v>
      </c>
      <c r="L64" s="237">
        <f>'[1]BS61-ND31(NS-Ut-HCSN)-68CK-343'!L65</f>
        <v>0</v>
      </c>
      <c r="M64" s="237">
        <f>'[1]BS61-ND31(NS-Ut-HCSN)-68CK-343'!M65</f>
        <v>10022.436032000001</v>
      </c>
      <c r="N64" s="237">
        <f>'[1]BS61-ND31(NS-Ut-HCSN)-68CK-343'!N65</f>
        <v>10022.436032000001</v>
      </c>
      <c r="O64" s="237">
        <f>'[1]BS61-ND31(NS-Ut-HCSN)-68CK-343'!O65</f>
        <v>0</v>
      </c>
      <c r="P64" s="67">
        <f t="shared" si="7"/>
        <v>0.98020065483396301</v>
      </c>
      <c r="Q64" s="67"/>
      <c r="R64" s="249">
        <f t="shared" si="8"/>
        <v>0.98020065483396301</v>
      </c>
    </row>
    <row r="65" spans="1:18">
      <c r="A65" s="256">
        <v>1</v>
      </c>
      <c r="B65" s="73" t="s">
        <v>379</v>
      </c>
      <c r="C65" s="239">
        <f>'[1]BS61-ND31(NS-Ut-HCSN)-68CK-343'!C66</f>
        <v>723.64700000000005</v>
      </c>
      <c r="D65" s="239">
        <f>'[1]BS61-ND31(NS-Ut-HCSN)-68CK-343'!D66</f>
        <v>0</v>
      </c>
      <c r="E65" s="239">
        <f>'[1]BS61-ND31(NS-Ut-HCSN)-68CK-343'!E66</f>
        <v>723.64700000000005</v>
      </c>
      <c r="F65" s="239">
        <f>'[1]BS61-ND31(NS-Ut-HCSN)-68CK-343'!F66</f>
        <v>591.31100000000004</v>
      </c>
      <c r="G65" s="239">
        <f>'[1]BS61-ND31(NS-Ut-HCSN)-68CK-343'!G66</f>
        <v>0</v>
      </c>
      <c r="H65" s="239">
        <f>'[1]BS61-ND31(NS-Ut-HCSN)-68CK-343'!H66</f>
        <v>591.31100000000004</v>
      </c>
      <c r="I65" s="239">
        <f>'[1]BS61-ND31(NS-Ut-HCSN)-68CK-343'!I66</f>
        <v>591.31100000000004</v>
      </c>
      <c r="J65" s="239">
        <f>'[1]BS61-ND31(NS-Ut-HCSN)-68CK-343'!J66</f>
        <v>0</v>
      </c>
      <c r="K65" s="239">
        <f>'[1]BS61-ND31(NS-Ut-HCSN)-68CK-343'!K66</f>
        <v>0</v>
      </c>
      <c r="L65" s="239">
        <f>'[1]BS61-ND31(NS-Ut-HCSN)-68CK-343'!L66</f>
        <v>0</v>
      </c>
      <c r="M65" s="239">
        <f>'[1]BS61-ND31(NS-Ut-HCSN)-68CK-343'!M66</f>
        <v>591.31100000000004</v>
      </c>
      <c r="N65" s="239">
        <f>'[1]BS61-ND31(NS-Ut-HCSN)-68CK-343'!N66</f>
        <v>591.31100000000004</v>
      </c>
      <c r="O65" s="239">
        <f>'[1]BS61-ND31(NS-Ut-HCSN)-68CK-343'!O66</f>
        <v>0</v>
      </c>
      <c r="P65" s="69">
        <f t="shared" si="7"/>
        <v>0.81712630605806424</v>
      </c>
      <c r="Q65" s="69"/>
      <c r="R65" s="253">
        <f t="shared" si="8"/>
        <v>0.81712630605806424</v>
      </c>
    </row>
    <row r="66" spans="1:18">
      <c r="A66" s="256">
        <v>2</v>
      </c>
      <c r="B66" s="73" t="s">
        <v>380</v>
      </c>
      <c r="C66" s="239">
        <f>'[1]BS61-ND31(NS-Ut-HCSN)-68CK-343'!C67</f>
        <v>343.97500000000002</v>
      </c>
      <c r="D66" s="239">
        <f>'[1]BS61-ND31(NS-Ut-HCSN)-68CK-343'!D67</f>
        <v>0</v>
      </c>
      <c r="E66" s="239">
        <f>'[1]BS61-ND31(NS-Ut-HCSN)-68CK-343'!E67</f>
        <v>343.97500000000002</v>
      </c>
      <c r="F66" s="239">
        <f>'[1]BS61-ND31(NS-Ut-HCSN)-68CK-343'!F67</f>
        <v>413.80374</v>
      </c>
      <c r="G66" s="239">
        <f>'[1]BS61-ND31(NS-Ut-HCSN)-68CK-343'!G67</f>
        <v>0</v>
      </c>
      <c r="H66" s="239">
        <f>'[1]BS61-ND31(NS-Ut-HCSN)-68CK-343'!H67</f>
        <v>413.80374</v>
      </c>
      <c r="I66" s="239">
        <f>'[1]BS61-ND31(NS-Ut-HCSN)-68CK-343'!I67</f>
        <v>413.80374</v>
      </c>
      <c r="J66" s="239">
        <f>'[1]BS61-ND31(NS-Ut-HCSN)-68CK-343'!J67</f>
        <v>0</v>
      </c>
      <c r="K66" s="239">
        <f>'[1]BS61-ND31(NS-Ut-HCSN)-68CK-343'!K67</f>
        <v>0</v>
      </c>
      <c r="L66" s="239">
        <f>'[1]BS61-ND31(NS-Ut-HCSN)-68CK-343'!L67</f>
        <v>0</v>
      </c>
      <c r="M66" s="239">
        <f>'[1]BS61-ND31(NS-Ut-HCSN)-68CK-343'!M67</f>
        <v>413.80374</v>
      </c>
      <c r="N66" s="239">
        <f>'[1]BS61-ND31(NS-Ut-HCSN)-68CK-343'!N67</f>
        <v>413.80374</v>
      </c>
      <c r="O66" s="239">
        <f>'[1]BS61-ND31(NS-Ut-HCSN)-68CK-343'!O67</f>
        <v>0</v>
      </c>
      <c r="P66" s="69">
        <f t="shared" si="7"/>
        <v>1.2030052765462607</v>
      </c>
      <c r="Q66" s="69"/>
      <c r="R66" s="253">
        <f t="shared" si="8"/>
        <v>1.2030052765462607</v>
      </c>
    </row>
    <row r="67" spans="1:18">
      <c r="A67" s="256">
        <v>3</v>
      </c>
      <c r="B67" s="73" t="s">
        <v>381</v>
      </c>
      <c r="C67" s="239">
        <f>'[1]BS61-ND31(NS-Ut-HCSN)-68CK-343'!C68</f>
        <v>1061.4280000000001</v>
      </c>
      <c r="D67" s="239">
        <f>'[1]BS61-ND31(NS-Ut-HCSN)-68CK-343'!D68</f>
        <v>0</v>
      </c>
      <c r="E67" s="239">
        <f>'[1]BS61-ND31(NS-Ut-HCSN)-68CK-343'!E68</f>
        <v>1061.4280000000001</v>
      </c>
      <c r="F67" s="239">
        <f>'[1]BS61-ND31(NS-Ut-HCSN)-68CK-343'!F68</f>
        <v>1096.4462759999999</v>
      </c>
      <c r="G67" s="239">
        <f>'[1]BS61-ND31(NS-Ut-HCSN)-68CK-343'!G68</f>
        <v>0</v>
      </c>
      <c r="H67" s="239">
        <f>'[1]BS61-ND31(NS-Ut-HCSN)-68CK-343'!H68</f>
        <v>1096.4462759999999</v>
      </c>
      <c r="I67" s="239">
        <f>'[1]BS61-ND31(NS-Ut-HCSN)-68CK-343'!I68</f>
        <v>1096.4462759999999</v>
      </c>
      <c r="J67" s="239">
        <f>'[1]BS61-ND31(NS-Ut-HCSN)-68CK-343'!J68</f>
        <v>0</v>
      </c>
      <c r="K67" s="239">
        <f>'[1]BS61-ND31(NS-Ut-HCSN)-68CK-343'!K68</f>
        <v>0</v>
      </c>
      <c r="L67" s="239">
        <f>'[1]BS61-ND31(NS-Ut-HCSN)-68CK-343'!L68</f>
        <v>0</v>
      </c>
      <c r="M67" s="239">
        <f>'[1]BS61-ND31(NS-Ut-HCSN)-68CK-343'!M68</f>
        <v>1096.4462759999999</v>
      </c>
      <c r="N67" s="239">
        <f>'[1]BS61-ND31(NS-Ut-HCSN)-68CK-343'!N68</f>
        <v>1096.4462759999999</v>
      </c>
      <c r="O67" s="239">
        <f>'[1]BS61-ND31(NS-Ut-HCSN)-68CK-343'!O68</f>
        <v>0</v>
      </c>
      <c r="P67" s="69">
        <f t="shared" si="7"/>
        <v>1.0329916640601151</v>
      </c>
      <c r="Q67" s="69"/>
      <c r="R67" s="253">
        <f t="shared" si="8"/>
        <v>1.0329916640601151</v>
      </c>
    </row>
    <row r="68" spans="1:18">
      <c r="A68" s="256">
        <v>4</v>
      </c>
      <c r="B68" s="73" t="s">
        <v>382</v>
      </c>
      <c r="C68" s="239">
        <f>'[1]BS61-ND31(NS-Ut-HCSN)-68CK-343'!C69</f>
        <v>708.83500000000004</v>
      </c>
      <c r="D68" s="239">
        <f>'[1]BS61-ND31(NS-Ut-HCSN)-68CK-343'!D69</f>
        <v>0</v>
      </c>
      <c r="E68" s="239">
        <f>'[1]BS61-ND31(NS-Ut-HCSN)-68CK-343'!E69</f>
        <v>708.83500000000004</v>
      </c>
      <c r="F68" s="239">
        <f>'[1]BS61-ND31(NS-Ut-HCSN)-68CK-343'!F69</f>
        <v>794.42410000000007</v>
      </c>
      <c r="G68" s="239">
        <f>'[1]BS61-ND31(NS-Ut-HCSN)-68CK-343'!G69</f>
        <v>0</v>
      </c>
      <c r="H68" s="239">
        <f>'[1]BS61-ND31(NS-Ut-HCSN)-68CK-343'!H69</f>
        <v>794.42410000000007</v>
      </c>
      <c r="I68" s="239">
        <f>'[1]BS61-ND31(NS-Ut-HCSN)-68CK-343'!I69</f>
        <v>794.42410000000007</v>
      </c>
      <c r="J68" s="239">
        <f>'[1]BS61-ND31(NS-Ut-HCSN)-68CK-343'!J69</f>
        <v>0</v>
      </c>
      <c r="K68" s="239">
        <f>'[1]BS61-ND31(NS-Ut-HCSN)-68CK-343'!K69</f>
        <v>0</v>
      </c>
      <c r="L68" s="239">
        <f>'[1]BS61-ND31(NS-Ut-HCSN)-68CK-343'!L69</f>
        <v>0</v>
      </c>
      <c r="M68" s="239">
        <f>'[1]BS61-ND31(NS-Ut-HCSN)-68CK-343'!M69</f>
        <v>794.42410000000007</v>
      </c>
      <c r="N68" s="239">
        <f>'[1]BS61-ND31(NS-Ut-HCSN)-68CK-343'!N69</f>
        <v>794.42410000000007</v>
      </c>
      <c r="O68" s="239">
        <f>'[1]BS61-ND31(NS-Ut-HCSN)-68CK-343'!O69</f>
        <v>0</v>
      </c>
      <c r="P68" s="69">
        <f t="shared" si="7"/>
        <v>1.120746153900414</v>
      </c>
      <c r="Q68" s="69"/>
      <c r="R68" s="253">
        <f t="shared" si="8"/>
        <v>1.120746153900414</v>
      </c>
    </row>
    <row r="69" spans="1:18">
      <c r="A69" s="256">
        <v>5</v>
      </c>
      <c r="B69" s="73" t="s">
        <v>383</v>
      </c>
      <c r="C69" s="239">
        <f>'[1]BS61-ND31(NS-Ut-HCSN)-68CK-343'!C70</f>
        <v>724.97400000000005</v>
      </c>
      <c r="D69" s="239">
        <f>'[1]BS61-ND31(NS-Ut-HCSN)-68CK-343'!D70</f>
        <v>0</v>
      </c>
      <c r="E69" s="239">
        <f>'[1]BS61-ND31(NS-Ut-HCSN)-68CK-343'!E70</f>
        <v>724.97400000000005</v>
      </c>
      <c r="F69" s="239">
        <f>'[1]BS61-ND31(NS-Ut-HCSN)-68CK-343'!F70</f>
        <v>751.33494999999994</v>
      </c>
      <c r="G69" s="239">
        <f>'[1]BS61-ND31(NS-Ut-HCSN)-68CK-343'!G70</f>
        <v>0</v>
      </c>
      <c r="H69" s="239">
        <f>'[1]BS61-ND31(NS-Ut-HCSN)-68CK-343'!H70</f>
        <v>751.33494999999994</v>
      </c>
      <c r="I69" s="239">
        <f>'[1]BS61-ND31(NS-Ut-HCSN)-68CK-343'!I70</f>
        <v>751.33494999999994</v>
      </c>
      <c r="J69" s="239">
        <f>'[1]BS61-ND31(NS-Ut-HCSN)-68CK-343'!J70</f>
        <v>0</v>
      </c>
      <c r="K69" s="239">
        <f>'[1]BS61-ND31(NS-Ut-HCSN)-68CK-343'!K70</f>
        <v>0</v>
      </c>
      <c r="L69" s="239">
        <f>'[1]BS61-ND31(NS-Ut-HCSN)-68CK-343'!L70</f>
        <v>0</v>
      </c>
      <c r="M69" s="239">
        <f>'[1]BS61-ND31(NS-Ut-HCSN)-68CK-343'!M70</f>
        <v>751.33494999999994</v>
      </c>
      <c r="N69" s="239">
        <f>'[1]BS61-ND31(NS-Ut-HCSN)-68CK-343'!N70</f>
        <v>751.33494999999994</v>
      </c>
      <c r="O69" s="239">
        <f>'[1]BS61-ND31(NS-Ut-HCSN)-68CK-343'!O70</f>
        <v>0</v>
      </c>
      <c r="P69" s="69">
        <f t="shared" si="7"/>
        <v>1.0363612350236007</v>
      </c>
      <c r="Q69" s="69"/>
      <c r="R69" s="253">
        <f t="shared" si="8"/>
        <v>1.0363612350236007</v>
      </c>
    </row>
    <row r="70" spans="1:18">
      <c r="A70" s="256">
        <v>6</v>
      </c>
      <c r="B70" s="73" t="s">
        <v>384</v>
      </c>
      <c r="C70" s="239">
        <f>'[1]BS61-ND31(NS-Ut-HCSN)-68CK-343'!C71</f>
        <v>648.10799999999995</v>
      </c>
      <c r="D70" s="239">
        <f>'[1]BS61-ND31(NS-Ut-HCSN)-68CK-343'!D71</f>
        <v>0</v>
      </c>
      <c r="E70" s="239">
        <f>'[1]BS61-ND31(NS-Ut-HCSN)-68CK-343'!E71</f>
        <v>648.10799999999995</v>
      </c>
      <c r="F70" s="239">
        <f>'[1]BS61-ND31(NS-Ut-HCSN)-68CK-343'!F71</f>
        <v>376.14280000000002</v>
      </c>
      <c r="G70" s="239">
        <f>'[1]BS61-ND31(NS-Ut-HCSN)-68CK-343'!G71</f>
        <v>0</v>
      </c>
      <c r="H70" s="239">
        <f>'[1]BS61-ND31(NS-Ut-HCSN)-68CK-343'!H71</f>
        <v>376.14280000000002</v>
      </c>
      <c r="I70" s="239">
        <f>'[1]BS61-ND31(NS-Ut-HCSN)-68CK-343'!I71</f>
        <v>376.14280000000002</v>
      </c>
      <c r="J70" s="239">
        <f>'[1]BS61-ND31(NS-Ut-HCSN)-68CK-343'!J71</f>
        <v>0</v>
      </c>
      <c r="K70" s="239">
        <f>'[1]BS61-ND31(NS-Ut-HCSN)-68CK-343'!K71</f>
        <v>0</v>
      </c>
      <c r="L70" s="239">
        <f>'[1]BS61-ND31(NS-Ut-HCSN)-68CK-343'!L71</f>
        <v>0</v>
      </c>
      <c r="M70" s="239">
        <f>'[1]BS61-ND31(NS-Ut-HCSN)-68CK-343'!M71</f>
        <v>376.14280000000002</v>
      </c>
      <c r="N70" s="239">
        <f>'[1]BS61-ND31(NS-Ut-HCSN)-68CK-343'!N71</f>
        <v>376.14280000000002</v>
      </c>
      <c r="O70" s="239">
        <f>'[1]BS61-ND31(NS-Ut-HCSN)-68CK-343'!O71</f>
        <v>0</v>
      </c>
      <c r="P70" s="69">
        <f t="shared" si="7"/>
        <v>0.58037055552469663</v>
      </c>
      <c r="Q70" s="69"/>
      <c r="R70" s="253">
        <f t="shared" si="8"/>
        <v>0.58037055552469663</v>
      </c>
    </row>
    <row r="71" spans="1:18">
      <c r="A71" s="256">
        <v>7</v>
      </c>
      <c r="B71" s="73" t="s">
        <v>385</v>
      </c>
      <c r="C71" s="239">
        <f>'[1]BS61-ND31(NS-Ut-HCSN)-68CK-343'!C72</f>
        <v>1499.0730000000001</v>
      </c>
      <c r="D71" s="239">
        <f>'[1]BS61-ND31(NS-Ut-HCSN)-68CK-343'!D72</f>
        <v>0</v>
      </c>
      <c r="E71" s="239">
        <f>'[1]BS61-ND31(NS-Ut-HCSN)-68CK-343'!E72</f>
        <v>1499.0730000000001</v>
      </c>
      <c r="F71" s="239">
        <f>'[1]BS61-ND31(NS-Ut-HCSN)-68CK-343'!F72</f>
        <v>1515.8906500000001</v>
      </c>
      <c r="G71" s="239">
        <f>'[1]BS61-ND31(NS-Ut-HCSN)-68CK-343'!G72</f>
        <v>0</v>
      </c>
      <c r="H71" s="239">
        <f>'[1]BS61-ND31(NS-Ut-HCSN)-68CK-343'!H72</f>
        <v>1515.8906500000001</v>
      </c>
      <c r="I71" s="239">
        <f>'[1]BS61-ND31(NS-Ut-HCSN)-68CK-343'!I72</f>
        <v>1515.8906500000001</v>
      </c>
      <c r="J71" s="239">
        <f>'[1]BS61-ND31(NS-Ut-HCSN)-68CK-343'!J72</f>
        <v>0</v>
      </c>
      <c r="K71" s="239">
        <f>'[1]BS61-ND31(NS-Ut-HCSN)-68CK-343'!K72</f>
        <v>0</v>
      </c>
      <c r="L71" s="239">
        <f>'[1]BS61-ND31(NS-Ut-HCSN)-68CK-343'!L72</f>
        <v>0</v>
      </c>
      <c r="M71" s="239">
        <f>'[1]BS61-ND31(NS-Ut-HCSN)-68CK-343'!M72</f>
        <v>1515.8906500000001</v>
      </c>
      <c r="N71" s="239">
        <f>'[1]BS61-ND31(NS-Ut-HCSN)-68CK-343'!N72</f>
        <v>1515.8906500000001</v>
      </c>
      <c r="O71" s="239">
        <f>'[1]BS61-ND31(NS-Ut-HCSN)-68CK-343'!O72</f>
        <v>0</v>
      </c>
      <c r="P71" s="69">
        <f t="shared" si="7"/>
        <v>1.0112186998231574</v>
      </c>
      <c r="Q71" s="69"/>
      <c r="R71" s="253">
        <f t="shared" si="8"/>
        <v>1.0112186998231574</v>
      </c>
    </row>
    <row r="72" spans="1:18">
      <c r="A72" s="256">
        <v>8</v>
      </c>
      <c r="B72" s="74" t="s">
        <v>386</v>
      </c>
      <c r="C72" s="239">
        <f>'[1]BS61-ND31(NS-Ut-HCSN)-68CK-343'!C73</f>
        <v>609.745</v>
      </c>
      <c r="D72" s="239">
        <f>'[1]BS61-ND31(NS-Ut-HCSN)-68CK-343'!D73</f>
        <v>0</v>
      </c>
      <c r="E72" s="239">
        <f>'[1]BS61-ND31(NS-Ut-HCSN)-68CK-343'!E73</f>
        <v>609.745</v>
      </c>
      <c r="F72" s="239">
        <f>'[1]BS61-ND31(NS-Ut-HCSN)-68CK-343'!F73</f>
        <v>1220.80539</v>
      </c>
      <c r="G72" s="239">
        <f>'[1]BS61-ND31(NS-Ut-HCSN)-68CK-343'!G73</f>
        <v>0</v>
      </c>
      <c r="H72" s="239">
        <f>'[1]BS61-ND31(NS-Ut-HCSN)-68CK-343'!H73</f>
        <v>1220.80539</v>
      </c>
      <c r="I72" s="239">
        <f>'[1]BS61-ND31(NS-Ut-HCSN)-68CK-343'!I73</f>
        <v>1220.80539</v>
      </c>
      <c r="J72" s="239">
        <f>'[1]BS61-ND31(NS-Ut-HCSN)-68CK-343'!J73</f>
        <v>0</v>
      </c>
      <c r="K72" s="239">
        <f>'[1]BS61-ND31(NS-Ut-HCSN)-68CK-343'!K73</f>
        <v>0</v>
      </c>
      <c r="L72" s="239">
        <f>'[1]BS61-ND31(NS-Ut-HCSN)-68CK-343'!L73</f>
        <v>0</v>
      </c>
      <c r="M72" s="239">
        <f>'[1]BS61-ND31(NS-Ut-HCSN)-68CK-343'!M73</f>
        <v>1220.80539</v>
      </c>
      <c r="N72" s="239">
        <f>'[1]BS61-ND31(NS-Ut-HCSN)-68CK-343'!N73</f>
        <v>1220.80539</v>
      </c>
      <c r="O72" s="239">
        <f>'[1]BS61-ND31(NS-Ut-HCSN)-68CK-343'!O73</f>
        <v>0</v>
      </c>
      <c r="P72" s="69">
        <f t="shared" si="7"/>
        <v>2.0021572788624753</v>
      </c>
      <c r="Q72" s="69"/>
      <c r="R72" s="253">
        <f t="shared" si="8"/>
        <v>2.0021572788624753</v>
      </c>
    </row>
    <row r="73" spans="1:18">
      <c r="A73" s="256">
        <v>9</v>
      </c>
      <c r="B73" s="73" t="s">
        <v>387</v>
      </c>
      <c r="C73" s="239">
        <f>'[1]BS61-ND31(NS-Ut-HCSN)-68CK-343'!C74</f>
        <v>1119.9179999999999</v>
      </c>
      <c r="D73" s="239">
        <f>'[1]BS61-ND31(NS-Ut-HCSN)-68CK-343'!D74</f>
        <v>0</v>
      </c>
      <c r="E73" s="239">
        <f>'[1]BS61-ND31(NS-Ut-HCSN)-68CK-343'!E74</f>
        <v>1119.9179999999999</v>
      </c>
      <c r="F73" s="239">
        <f>'[1]BS61-ND31(NS-Ut-HCSN)-68CK-343'!F74</f>
        <v>1190.20054</v>
      </c>
      <c r="G73" s="239">
        <f>'[1]BS61-ND31(NS-Ut-HCSN)-68CK-343'!G74</f>
        <v>0</v>
      </c>
      <c r="H73" s="239">
        <f>'[1]BS61-ND31(NS-Ut-HCSN)-68CK-343'!H74</f>
        <v>1190.20054</v>
      </c>
      <c r="I73" s="239">
        <f>'[1]BS61-ND31(NS-Ut-HCSN)-68CK-343'!I74</f>
        <v>1190.20054</v>
      </c>
      <c r="J73" s="239">
        <f>'[1]BS61-ND31(NS-Ut-HCSN)-68CK-343'!J74</f>
        <v>0</v>
      </c>
      <c r="K73" s="239">
        <f>'[1]BS61-ND31(NS-Ut-HCSN)-68CK-343'!K74</f>
        <v>0</v>
      </c>
      <c r="L73" s="239">
        <f>'[1]BS61-ND31(NS-Ut-HCSN)-68CK-343'!L74</f>
        <v>0</v>
      </c>
      <c r="M73" s="239">
        <f>'[1]BS61-ND31(NS-Ut-HCSN)-68CK-343'!M74</f>
        <v>1190.20054</v>
      </c>
      <c r="N73" s="239">
        <f>'[1]BS61-ND31(NS-Ut-HCSN)-68CK-343'!N74</f>
        <v>1190.20054</v>
      </c>
      <c r="O73" s="239">
        <f>'[1]BS61-ND31(NS-Ut-HCSN)-68CK-343'!O74</f>
        <v>0</v>
      </c>
      <c r="P73" s="69">
        <f t="shared" si="7"/>
        <v>1.0627568625560087</v>
      </c>
      <c r="Q73" s="69"/>
      <c r="R73" s="253">
        <f t="shared" si="8"/>
        <v>1.0627568625560087</v>
      </c>
    </row>
    <row r="74" spans="1:18">
      <c r="A74" s="256">
        <v>10</v>
      </c>
      <c r="B74" s="73" t="s">
        <v>388</v>
      </c>
      <c r="C74" s="239">
        <f>'[1]BS61-ND31(NS-Ut-HCSN)-68CK-343'!C75</f>
        <v>933.52</v>
      </c>
      <c r="D74" s="239">
        <f>'[1]BS61-ND31(NS-Ut-HCSN)-68CK-343'!D75</f>
        <v>0</v>
      </c>
      <c r="E74" s="239">
        <f>'[1]BS61-ND31(NS-Ut-HCSN)-68CK-343'!E75</f>
        <v>933.52</v>
      </c>
      <c r="F74" s="239">
        <f>'[1]BS61-ND31(NS-Ut-HCSN)-68CK-343'!F75</f>
        <v>477.53699999999998</v>
      </c>
      <c r="G74" s="239">
        <f>'[1]BS61-ND31(NS-Ut-HCSN)-68CK-343'!G75</f>
        <v>0</v>
      </c>
      <c r="H74" s="239">
        <f>'[1]BS61-ND31(NS-Ut-HCSN)-68CK-343'!H75</f>
        <v>477.53699999999998</v>
      </c>
      <c r="I74" s="239">
        <f>'[1]BS61-ND31(NS-Ut-HCSN)-68CK-343'!I75</f>
        <v>477.53699999999998</v>
      </c>
      <c r="J74" s="239">
        <f>'[1]BS61-ND31(NS-Ut-HCSN)-68CK-343'!J75</f>
        <v>0</v>
      </c>
      <c r="K74" s="239">
        <f>'[1]BS61-ND31(NS-Ut-HCSN)-68CK-343'!K75</f>
        <v>0</v>
      </c>
      <c r="L74" s="239">
        <f>'[1]BS61-ND31(NS-Ut-HCSN)-68CK-343'!L75</f>
        <v>0</v>
      </c>
      <c r="M74" s="239">
        <f>'[1]BS61-ND31(NS-Ut-HCSN)-68CK-343'!M75</f>
        <v>477.53699999999998</v>
      </c>
      <c r="N74" s="239">
        <f>'[1]BS61-ND31(NS-Ut-HCSN)-68CK-343'!N75</f>
        <v>477.53699999999998</v>
      </c>
      <c r="O74" s="239">
        <f>'[1]BS61-ND31(NS-Ut-HCSN)-68CK-343'!O75</f>
        <v>0</v>
      </c>
      <c r="P74" s="69">
        <f t="shared" si="7"/>
        <v>0.5115444768189219</v>
      </c>
      <c r="Q74" s="69"/>
      <c r="R74" s="253">
        <f t="shared" si="8"/>
        <v>0.5115444768189219</v>
      </c>
    </row>
    <row r="75" spans="1:18">
      <c r="A75" s="256">
        <v>11</v>
      </c>
      <c r="B75" s="73" t="s">
        <v>524</v>
      </c>
      <c r="C75" s="239">
        <f>'[1]BS61-ND31(NS-Ut-HCSN)-68CK-343'!C76</f>
        <v>1020.616</v>
      </c>
      <c r="D75" s="239">
        <f>'[1]BS61-ND31(NS-Ut-HCSN)-68CK-343'!D76</f>
        <v>0</v>
      </c>
      <c r="E75" s="239">
        <f>'[1]BS61-ND31(NS-Ut-HCSN)-68CK-343'!E76</f>
        <v>1020.616</v>
      </c>
      <c r="F75" s="239">
        <f>'[1]BS61-ND31(NS-Ut-HCSN)-68CK-343'!F76</f>
        <v>572.68719999999996</v>
      </c>
      <c r="G75" s="239">
        <f>'[1]BS61-ND31(NS-Ut-HCSN)-68CK-343'!G76</f>
        <v>0</v>
      </c>
      <c r="H75" s="239">
        <f>'[1]BS61-ND31(NS-Ut-HCSN)-68CK-343'!H76</f>
        <v>572.68719999999996</v>
      </c>
      <c r="I75" s="239">
        <f>'[1]BS61-ND31(NS-Ut-HCSN)-68CK-343'!I76</f>
        <v>572.68719999999996</v>
      </c>
      <c r="J75" s="239">
        <f>'[1]BS61-ND31(NS-Ut-HCSN)-68CK-343'!J76</f>
        <v>0</v>
      </c>
      <c r="K75" s="239">
        <f>'[1]BS61-ND31(NS-Ut-HCSN)-68CK-343'!K76</f>
        <v>0</v>
      </c>
      <c r="L75" s="239">
        <f>'[1]BS61-ND31(NS-Ut-HCSN)-68CK-343'!L76</f>
        <v>0</v>
      </c>
      <c r="M75" s="239">
        <f>'[1]BS61-ND31(NS-Ut-HCSN)-68CK-343'!M76</f>
        <v>572.68719999999996</v>
      </c>
      <c r="N75" s="239">
        <f>'[1]BS61-ND31(NS-Ut-HCSN)-68CK-343'!N76</f>
        <v>572.68719999999996</v>
      </c>
      <c r="O75" s="239">
        <f>'[1]BS61-ND31(NS-Ut-HCSN)-68CK-343'!O76</f>
        <v>0</v>
      </c>
      <c r="P75" s="69">
        <f t="shared" si="7"/>
        <v>0.56111916724801492</v>
      </c>
      <c r="Q75" s="69"/>
      <c r="R75" s="253">
        <f t="shared" si="8"/>
        <v>0.56111916724801492</v>
      </c>
    </row>
    <row r="76" spans="1:18">
      <c r="A76" s="256">
        <v>12</v>
      </c>
      <c r="B76" s="73" t="s">
        <v>390</v>
      </c>
      <c r="C76" s="239">
        <f>'[1]BS61-ND31(NS-Ut-HCSN)-68CK-343'!C77</f>
        <v>831.04300000000001</v>
      </c>
      <c r="D76" s="239">
        <f>'[1]BS61-ND31(NS-Ut-HCSN)-68CK-343'!D77</f>
        <v>0</v>
      </c>
      <c r="E76" s="239">
        <f>'[1]BS61-ND31(NS-Ut-HCSN)-68CK-343'!E77</f>
        <v>831.04300000000001</v>
      </c>
      <c r="F76" s="239">
        <f>'[1]BS61-ND31(NS-Ut-HCSN)-68CK-343'!F77</f>
        <v>1021.852386</v>
      </c>
      <c r="G76" s="239">
        <f>'[1]BS61-ND31(NS-Ut-HCSN)-68CK-343'!G77</f>
        <v>0</v>
      </c>
      <c r="H76" s="239">
        <f>'[1]BS61-ND31(NS-Ut-HCSN)-68CK-343'!H77</f>
        <v>1021.852386</v>
      </c>
      <c r="I76" s="239">
        <f>'[1]BS61-ND31(NS-Ut-HCSN)-68CK-343'!I77</f>
        <v>1021.852386</v>
      </c>
      <c r="J76" s="239">
        <f>'[1]BS61-ND31(NS-Ut-HCSN)-68CK-343'!J77</f>
        <v>0</v>
      </c>
      <c r="K76" s="239">
        <f>'[1]BS61-ND31(NS-Ut-HCSN)-68CK-343'!K77</f>
        <v>0</v>
      </c>
      <c r="L76" s="239">
        <f>'[1]BS61-ND31(NS-Ut-HCSN)-68CK-343'!L77</f>
        <v>0</v>
      </c>
      <c r="M76" s="239">
        <f>'[1]BS61-ND31(NS-Ut-HCSN)-68CK-343'!M77</f>
        <v>1021.852386</v>
      </c>
      <c r="N76" s="239">
        <f>'[1]BS61-ND31(NS-Ut-HCSN)-68CK-343'!N77</f>
        <v>1021.852386</v>
      </c>
      <c r="O76" s="239">
        <f>'[1]BS61-ND31(NS-Ut-HCSN)-68CK-343'!O77</f>
        <v>0</v>
      </c>
      <c r="P76" s="69">
        <f t="shared" si="7"/>
        <v>1.2296023021672766</v>
      </c>
      <c r="Q76" s="69"/>
      <c r="R76" s="253">
        <f t="shared" si="8"/>
        <v>1.2296023021672766</v>
      </c>
    </row>
    <row r="77" spans="1:18">
      <c r="A77" s="256"/>
      <c r="B77" s="75"/>
      <c r="C77" s="239"/>
      <c r="D77" s="239"/>
      <c r="E77" s="239"/>
      <c r="F77" s="239"/>
      <c r="G77" s="239"/>
      <c r="H77" s="239"/>
      <c r="I77" s="239"/>
      <c r="J77" s="239"/>
      <c r="K77" s="239"/>
      <c r="L77" s="239"/>
      <c r="M77" s="239"/>
      <c r="N77" s="239"/>
      <c r="O77" s="239"/>
      <c r="P77" s="69"/>
      <c r="Q77" s="69"/>
      <c r="R77" s="253"/>
    </row>
    <row r="78" spans="1:18" ht="46.8">
      <c r="A78" s="248" t="s">
        <v>5</v>
      </c>
      <c r="B78" s="66" t="s">
        <v>52</v>
      </c>
      <c r="C78" s="237">
        <f>'[1]BS61-ND31(NS-Ut-HCSN)-68CK-343'!C79</f>
        <v>18812</v>
      </c>
      <c r="D78" s="237">
        <f>'[1]BS61-ND31(NS-Ut-HCSN)-68CK-343'!D79</f>
        <v>0</v>
      </c>
      <c r="E78" s="237">
        <f>'[1]BS61-ND31(NS-Ut-HCSN)-68CK-343'!E79</f>
        <v>18812</v>
      </c>
      <c r="F78" s="237">
        <f>'[1]BS61-ND31(NS-Ut-HCSN)-68CK-343'!F79</f>
        <v>8277.1208999999999</v>
      </c>
      <c r="G78" s="237">
        <f>'[1]BS61-ND31(NS-Ut-HCSN)-68CK-343'!G79</f>
        <v>0</v>
      </c>
      <c r="H78" s="237">
        <f>'[1]BS61-ND31(NS-Ut-HCSN)-68CK-343'!H79</f>
        <v>8277.1208999999999</v>
      </c>
      <c r="I78" s="237">
        <f>'[1]BS61-ND31(NS-Ut-HCSN)-68CK-343'!I79</f>
        <v>8277.1208999999999</v>
      </c>
      <c r="J78" s="237">
        <f>'[1]BS61-ND31(NS-Ut-HCSN)-68CK-343'!J79</f>
        <v>0</v>
      </c>
      <c r="K78" s="237">
        <f>'[1]BS61-ND31(NS-Ut-HCSN)-68CK-343'!K79</f>
        <v>0</v>
      </c>
      <c r="L78" s="237">
        <f>'[1]BS61-ND31(NS-Ut-HCSN)-68CK-343'!L79</f>
        <v>0</v>
      </c>
      <c r="M78" s="237">
        <f>'[1]BS61-ND31(NS-Ut-HCSN)-68CK-343'!M79</f>
        <v>8277.1208999999999</v>
      </c>
      <c r="N78" s="237">
        <f>'[1]BS61-ND31(NS-Ut-HCSN)-68CK-343'!N79</f>
        <v>8277.1208999999999</v>
      </c>
      <c r="O78" s="237">
        <f>'[1]BS61-ND31(NS-Ut-HCSN)-68CK-343'!O79</f>
        <v>0</v>
      </c>
      <c r="P78" s="67">
        <f t="shared" ref="P78:P90" si="9">F78/C78</f>
        <v>0.43999154263236234</v>
      </c>
      <c r="Q78" s="67"/>
      <c r="R78" s="249">
        <f t="shared" ref="R78:R90" si="10">H78/E78</f>
        <v>0.43999154263236234</v>
      </c>
    </row>
    <row r="79" spans="1:18">
      <c r="A79" s="257">
        <v>1</v>
      </c>
      <c r="B79" s="242" t="s">
        <v>379</v>
      </c>
      <c r="C79" s="239">
        <f>'[1]BS61-ND31(NS-Ut-HCSN)-68CK-343'!C80</f>
        <v>2419.6999999999998</v>
      </c>
      <c r="D79" s="239">
        <f>'[1]BS61-ND31(NS-Ut-HCSN)-68CK-343'!D80</f>
        <v>0</v>
      </c>
      <c r="E79" s="239">
        <f>'[1]BS61-ND31(NS-Ut-HCSN)-68CK-343'!E80</f>
        <v>2419.6999999999998</v>
      </c>
      <c r="F79" s="239">
        <f>'[1]BS61-ND31(NS-Ut-HCSN)-68CK-343'!F80</f>
        <v>1495.4780000000001</v>
      </c>
      <c r="G79" s="239">
        <f>'[1]BS61-ND31(NS-Ut-HCSN)-68CK-343'!G80</f>
        <v>0</v>
      </c>
      <c r="H79" s="239">
        <f>'[1]BS61-ND31(NS-Ut-HCSN)-68CK-343'!H80</f>
        <v>1495.4780000000001</v>
      </c>
      <c r="I79" s="239">
        <f>'[1]BS61-ND31(NS-Ut-HCSN)-68CK-343'!I80</f>
        <v>1495.4780000000001</v>
      </c>
      <c r="J79" s="239">
        <f>'[1]BS61-ND31(NS-Ut-HCSN)-68CK-343'!J80</f>
        <v>0</v>
      </c>
      <c r="K79" s="239">
        <f>'[1]BS61-ND31(NS-Ut-HCSN)-68CK-343'!K80</f>
        <v>0</v>
      </c>
      <c r="L79" s="239">
        <f>'[1]BS61-ND31(NS-Ut-HCSN)-68CK-343'!L80</f>
        <v>0</v>
      </c>
      <c r="M79" s="239">
        <f>'[1]BS61-ND31(NS-Ut-HCSN)-68CK-343'!M80</f>
        <v>1495.4780000000001</v>
      </c>
      <c r="N79" s="239">
        <f>'[1]BS61-ND31(NS-Ut-HCSN)-68CK-343'!N80</f>
        <v>1495.4780000000001</v>
      </c>
      <c r="O79" s="239">
        <f>'[1]BS61-ND31(NS-Ut-HCSN)-68CK-343'!O80</f>
        <v>0</v>
      </c>
      <c r="P79" s="69">
        <f t="shared" si="9"/>
        <v>0.61804273257015341</v>
      </c>
      <c r="Q79" s="69"/>
      <c r="R79" s="253">
        <f t="shared" si="10"/>
        <v>0.61804273257015341</v>
      </c>
    </row>
    <row r="80" spans="1:18">
      <c r="A80" s="257">
        <v>2</v>
      </c>
      <c r="B80" s="242" t="s">
        <v>380</v>
      </c>
      <c r="C80" s="239">
        <f>'[1]BS61-ND31(NS-Ut-HCSN)-68CK-343'!C81</f>
        <v>1081.2</v>
      </c>
      <c r="D80" s="239">
        <f>'[1]BS61-ND31(NS-Ut-HCSN)-68CK-343'!D81</f>
        <v>0</v>
      </c>
      <c r="E80" s="239">
        <f>'[1]BS61-ND31(NS-Ut-HCSN)-68CK-343'!E81</f>
        <v>1081.2</v>
      </c>
      <c r="F80" s="239">
        <f>'[1]BS61-ND31(NS-Ut-HCSN)-68CK-343'!F81</f>
        <v>42.73</v>
      </c>
      <c r="G80" s="239">
        <f>'[1]BS61-ND31(NS-Ut-HCSN)-68CK-343'!G81</f>
        <v>0</v>
      </c>
      <c r="H80" s="239">
        <f>'[1]BS61-ND31(NS-Ut-HCSN)-68CK-343'!H81</f>
        <v>42.73</v>
      </c>
      <c r="I80" s="239">
        <f>'[1]BS61-ND31(NS-Ut-HCSN)-68CK-343'!I81</f>
        <v>42.73</v>
      </c>
      <c r="J80" s="239">
        <f>'[1]BS61-ND31(NS-Ut-HCSN)-68CK-343'!J81</f>
        <v>0</v>
      </c>
      <c r="K80" s="239">
        <f>'[1]BS61-ND31(NS-Ut-HCSN)-68CK-343'!K81</f>
        <v>0</v>
      </c>
      <c r="L80" s="239">
        <f>'[1]BS61-ND31(NS-Ut-HCSN)-68CK-343'!L81</f>
        <v>0</v>
      </c>
      <c r="M80" s="239">
        <f>'[1]BS61-ND31(NS-Ut-HCSN)-68CK-343'!M81</f>
        <v>42.73</v>
      </c>
      <c r="N80" s="239">
        <f>'[1]BS61-ND31(NS-Ut-HCSN)-68CK-343'!N81</f>
        <v>42.73</v>
      </c>
      <c r="O80" s="239">
        <f>'[1]BS61-ND31(NS-Ut-HCSN)-68CK-343'!O81</f>
        <v>0</v>
      </c>
      <c r="P80" s="69">
        <f t="shared" si="9"/>
        <v>3.9520902700702916E-2</v>
      </c>
      <c r="Q80" s="69"/>
      <c r="R80" s="253">
        <f t="shared" si="10"/>
        <v>3.9520902700702916E-2</v>
      </c>
    </row>
    <row r="81" spans="1:18">
      <c r="A81" s="257">
        <v>3</v>
      </c>
      <c r="B81" s="242" t="s">
        <v>381</v>
      </c>
      <c r="C81" s="239">
        <f>'[1]BS61-ND31(NS-Ut-HCSN)-68CK-343'!C82</f>
        <v>1081.2</v>
      </c>
      <c r="D81" s="239">
        <f>'[1]BS61-ND31(NS-Ut-HCSN)-68CK-343'!D82</f>
        <v>0</v>
      </c>
      <c r="E81" s="239">
        <f>'[1]BS61-ND31(NS-Ut-HCSN)-68CK-343'!E82</f>
        <v>1081.2</v>
      </c>
      <c r="F81" s="239">
        <f>'[1]BS61-ND31(NS-Ut-HCSN)-68CK-343'!F82</f>
        <v>46.670999999999999</v>
      </c>
      <c r="G81" s="239">
        <f>'[1]BS61-ND31(NS-Ut-HCSN)-68CK-343'!G82</f>
        <v>0</v>
      </c>
      <c r="H81" s="239">
        <f>'[1]BS61-ND31(NS-Ut-HCSN)-68CK-343'!H82</f>
        <v>46.670999999999999</v>
      </c>
      <c r="I81" s="239">
        <f>'[1]BS61-ND31(NS-Ut-HCSN)-68CK-343'!I82</f>
        <v>46.670999999999999</v>
      </c>
      <c r="J81" s="239">
        <f>'[1]BS61-ND31(NS-Ut-HCSN)-68CK-343'!J82</f>
        <v>0</v>
      </c>
      <c r="K81" s="239">
        <f>'[1]BS61-ND31(NS-Ut-HCSN)-68CK-343'!K82</f>
        <v>0</v>
      </c>
      <c r="L81" s="239">
        <f>'[1]BS61-ND31(NS-Ut-HCSN)-68CK-343'!L82</f>
        <v>0</v>
      </c>
      <c r="M81" s="239">
        <f>'[1]BS61-ND31(NS-Ut-HCSN)-68CK-343'!M82</f>
        <v>46.670999999999999</v>
      </c>
      <c r="N81" s="239">
        <f>'[1]BS61-ND31(NS-Ut-HCSN)-68CK-343'!N82</f>
        <v>46.670999999999999</v>
      </c>
      <c r="O81" s="239">
        <f>'[1]BS61-ND31(NS-Ut-HCSN)-68CK-343'!O82</f>
        <v>0</v>
      </c>
      <c r="P81" s="69">
        <f t="shared" si="9"/>
        <v>4.3165926748057713E-2</v>
      </c>
      <c r="Q81" s="69"/>
      <c r="R81" s="253">
        <f t="shared" si="10"/>
        <v>4.3165926748057713E-2</v>
      </c>
    </row>
    <row r="82" spans="1:18">
      <c r="A82" s="257"/>
      <c r="B82" s="242" t="s">
        <v>382</v>
      </c>
      <c r="C82" s="239">
        <f>'[1]BS61-ND31(NS-Ut-HCSN)-68CK-343'!C83</f>
        <v>2333.9</v>
      </c>
      <c r="D82" s="239">
        <f>'[1]BS61-ND31(NS-Ut-HCSN)-68CK-343'!D83</f>
        <v>0</v>
      </c>
      <c r="E82" s="239">
        <f>'[1]BS61-ND31(NS-Ut-HCSN)-68CK-343'!E83</f>
        <v>2333.9</v>
      </c>
      <c r="F82" s="239">
        <f>'[1]BS61-ND31(NS-Ut-HCSN)-68CK-343'!F83</f>
        <v>1513.5752</v>
      </c>
      <c r="G82" s="239">
        <f>'[1]BS61-ND31(NS-Ut-HCSN)-68CK-343'!G83</f>
        <v>0</v>
      </c>
      <c r="H82" s="239">
        <f>'[1]BS61-ND31(NS-Ut-HCSN)-68CK-343'!H83</f>
        <v>1513.5752</v>
      </c>
      <c r="I82" s="239">
        <f>'[1]BS61-ND31(NS-Ut-HCSN)-68CK-343'!I83</f>
        <v>1513.5752</v>
      </c>
      <c r="J82" s="239">
        <f>'[1]BS61-ND31(NS-Ut-HCSN)-68CK-343'!J83</f>
        <v>0</v>
      </c>
      <c r="K82" s="239">
        <f>'[1]BS61-ND31(NS-Ut-HCSN)-68CK-343'!K83</f>
        <v>0</v>
      </c>
      <c r="L82" s="239">
        <f>'[1]BS61-ND31(NS-Ut-HCSN)-68CK-343'!L83</f>
        <v>0</v>
      </c>
      <c r="M82" s="239">
        <f>'[1]BS61-ND31(NS-Ut-HCSN)-68CK-343'!M83</f>
        <v>1513.5752</v>
      </c>
      <c r="N82" s="239">
        <f>'[1]BS61-ND31(NS-Ut-HCSN)-68CK-343'!N83</f>
        <v>1513.5752</v>
      </c>
      <c r="O82" s="239">
        <f>'[1]BS61-ND31(NS-Ut-HCSN)-68CK-343'!O83</f>
        <v>0</v>
      </c>
      <c r="P82" s="69">
        <f t="shared" si="9"/>
        <v>0.64851758858562913</v>
      </c>
      <c r="Q82" s="69"/>
      <c r="R82" s="253">
        <f t="shared" si="10"/>
        <v>0.64851758858562913</v>
      </c>
    </row>
    <row r="83" spans="1:18">
      <c r="A83" s="256"/>
      <c r="B83" s="242" t="s">
        <v>383</v>
      </c>
      <c r="C83" s="239">
        <f>'[1]BS61-ND31(NS-Ut-HCSN)-68CK-343'!C84</f>
        <v>2419.6999999999998</v>
      </c>
      <c r="D83" s="239">
        <f>'[1]BS61-ND31(NS-Ut-HCSN)-68CK-343'!D84</f>
        <v>0</v>
      </c>
      <c r="E83" s="239">
        <f>'[1]BS61-ND31(NS-Ut-HCSN)-68CK-343'!E84</f>
        <v>2419.6999999999998</v>
      </c>
      <c r="F83" s="239">
        <f>'[1]BS61-ND31(NS-Ut-HCSN)-68CK-343'!F84</f>
        <v>1181.2520000000002</v>
      </c>
      <c r="G83" s="239">
        <f>'[1]BS61-ND31(NS-Ut-HCSN)-68CK-343'!G84</f>
        <v>0</v>
      </c>
      <c r="H83" s="239">
        <f>'[1]BS61-ND31(NS-Ut-HCSN)-68CK-343'!H84</f>
        <v>1181.2520000000002</v>
      </c>
      <c r="I83" s="239">
        <f>'[1]BS61-ND31(NS-Ut-HCSN)-68CK-343'!I84</f>
        <v>1181.2520000000002</v>
      </c>
      <c r="J83" s="239">
        <f>'[1]BS61-ND31(NS-Ut-HCSN)-68CK-343'!J84</f>
        <v>0</v>
      </c>
      <c r="K83" s="239">
        <f>'[1]BS61-ND31(NS-Ut-HCSN)-68CK-343'!K84</f>
        <v>0</v>
      </c>
      <c r="L83" s="239">
        <f>'[1]BS61-ND31(NS-Ut-HCSN)-68CK-343'!L84</f>
        <v>0</v>
      </c>
      <c r="M83" s="239">
        <f>'[1]BS61-ND31(NS-Ut-HCSN)-68CK-343'!M84</f>
        <v>1181.2520000000002</v>
      </c>
      <c r="N83" s="239">
        <f>'[1]BS61-ND31(NS-Ut-HCSN)-68CK-343'!N84</f>
        <v>1181.2520000000002</v>
      </c>
      <c r="O83" s="239">
        <f>'[1]BS61-ND31(NS-Ut-HCSN)-68CK-343'!O84</f>
        <v>0</v>
      </c>
      <c r="P83" s="69">
        <f t="shared" si="9"/>
        <v>0.48818117948506023</v>
      </c>
      <c r="Q83" s="69"/>
      <c r="R83" s="253">
        <f t="shared" si="10"/>
        <v>0.48818117948506023</v>
      </c>
    </row>
    <row r="84" spans="1:18">
      <c r="A84" s="256"/>
      <c r="B84" s="242" t="s">
        <v>384</v>
      </c>
      <c r="C84" s="239">
        <f>'[1]BS61-ND31(NS-Ut-HCSN)-68CK-343'!C85</f>
        <v>963.6</v>
      </c>
      <c r="D84" s="239">
        <f>'[1]BS61-ND31(NS-Ut-HCSN)-68CK-343'!D85</f>
        <v>0</v>
      </c>
      <c r="E84" s="239">
        <f>'[1]BS61-ND31(NS-Ut-HCSN)-68CK-343'!E85</f>
        <v>963.6</v>
      </c>
      <c r="F84" s="239">
        <f>'[1]BS61-ND31(NS-Ut-HCSN)-68CK-343'!F85</f>
        <v>448.4</v>
      </c>
      <c r="G84" s="239">
        <f>'[1]BS61-ND31(NS-Ut-HCSN)-68CK-343'!G85</f>
        <v>0</v>
      </c>
      <c r="H84" s="239">
        <f>'[1]BS61-ND31(NS-Ut-HCSN)-68CK-343'!H85</f>
        <v>448.4</v>
      </c>
      <c r="I84" s="239">
        <f>'[1]BS61-ND31(NS-Ut-HCSN)-68CK-343'!I85</f>
        <v>448.4</v>
      </c>
      <c r="J84" s="239">
        <f>'[1]BS61-ND31(NS-Ut-HCSN)-68CK-343'!J85</f>
        <v>0</v>
      </c>
      <c r="K84" s="239">
        <f>'[1]BS61-ND31(NS-Ut-HCSN)-68CK-343'!K85</f>
        <v>0</v>
      </c>
      <c r="L84" s="239">
        <f>'[1]BS61-ND31(NS-Ut-HCSN)-68CK-343'!L85</f>
        <v>0</v>
      </c>
      <c r="M84" s="239">
        <f>'[1]BS61-ND31(NS-Ut-HCSN)-68CK-343'!M85</f>
        <v>448.4</v>
      </c>
      <c r="N84" s="239">
        <f>'[1]BS61-ND31(NS-Ut-HCSN)-68CK-343'!N85</f>
        <v>448.4</v>
      </c>
      <c r="O84" s="239">
        <f>'[1]BS61-ND31(NS-Ut-HCSN)-68CK-343'!O85</f>
        <v>0</v>
      </c>
      <c r="P84" s="69">
        <f t="shared" si="9"/>
        <v>0.4653383146533831</v>
      </c>
      <c r="Q84" s="69"/>
      <c r="R84" s="253">
        <f t="shared" si="10"/>
        <v>0.4653383146533831</v>
      </c>
    </row>
    <row r="85" spans="1:18">
      <c r="A85" s="256"/>
      <c r="B85" s="242" t="s">
        <v>385</v>
      </c>
      <c r="C85" s="239">
        <f>'[1]BS61-ND31(NS-Ut-HCSN)-68CK-343'!C86</f>
        <v>2348.1999999999998</v>
      </c>
      <c r="D85" s="239">
        <f>'[1]BS61-ND31(NS-Ut-HCSN)-68CK-343'!D86</f>
        <v>0</v>
      </c>
      <c r="E85" s="239">
        <f>'[1]BS61-ND31(NS-Ut-HCSN)-68CK-343'!E86</f>
        <v>2348.1999999999998</v>
      </c>
      <c r="F85" s="239">
        <f>'[1]BS61-ND31(NS-Ut-HCSN)-68CK-343'!F86</f>
        <v>1288.402</v>
      </c>
      <c r="G85" s="239">
        <f>'[1]BS61-ND31(NS-Ut-HCSN)-68CK-343'!G86</f>
        <v>0</v>
      </c>
      <c r="H85" s="239">
        <f>'[1]BS61-ND31(NS-Ut-HCSN)-68CK-343'!H86</f>
        <v>1288.402</v>
      </c>
      <c r="I85" s="239">
        <f>'[1]BS61-ND31(NS-Ut-HCSN)-68CK-343'!I86</f>
        <v>1288.402</v>
      </c>
      <c r="J85" s="239">
        <f>'[1]BS61-ND31(NS-Ut-HCSN)-68CK-343'!J86</f>
        <v>0</v>
      </c>
      <c r="K85" s="239">
        <f>'[1]BS61-ND31(NS-Ut-HCSN)-68CK-343'!K86</f>
        <v>0</v>
      </c>
      <c r="L85" s="239">
        <f>'[1]BS61-ND31(NS-Ut-HCSN)-68CK-343'!L86</f>
        <v>0</v>
      </c>
      <c r="M85" s="239">
        <f>'[1]BS61-ND31(NS-Ut-HCSN)-68CK-343'!M86</f>
        <v>1288.402</v>
      </c>
      <c r="N85" s="239">
        <f>'[1]BS61-ND31(NS-Ut-HCSN)-68CK-343'!N86</f>
        <v>1288.402</v>
      </c>
      <c r="O85" s="239">
        <f>'[1]BS61-ND31(NS-Ut-HCSN)-68CK-343'!O86</f>
        <v>0</v>
      </c>
      <c r="P85" s="69">
        <f t="shared" si="9"/>
        <v>0.54867643301252034</v>
      </c>
      <c r="Q85" s="69"/>
      <c r="R85" s="253">
        <f t="shared" si="10"/>
        <v>0.54867643301252034</v>
      </c>
    </row>
    <row r="86" spans="1:18">
      <c r="A86" s="256"/>
      <c r="B86" s="242" t="s">
        <v>386</v>
      </c>
      <c r="C86" s="239">
        <f>'[1]BS61-ND31(NS-Ut-HCSN)-68CK-343'!C87</f>
        <v>963.6</v>
      </c>
      <c r="D86" s="239">
        <f>'[1]BS61-ND31(NS-Ut-HCSN)-68CK-343'!D87</f>
        <v>0</v>
      </c>
      <c r="E86" s="239">
        <f>'[1]BS61-ND31(NS-Ut-HCSN)-68CK-343'!E87</f>
        <v>963.6</v>
      </c>
      <c r="F86" s="239">
        <f>'[1]BS61-ND31(NS-Ut-HCSN)-68CK-343'!F87</f>
        <v>50.55</v>
      </c>
      <c r="G86" s="239">
        <f>'[1]BS61-ND31(NS-Ut-HCSN)-68CK-343'!G87</f>
        <v>0</v>
      </c>
      <c r="H86" s="239">
        <f>'[1]BS61-ND31(NS-Ut-HCSN)-68CK-343'!H87</f>
        <v>50.55</v>
      </c>
      <c r="I86" s="239">
        <f>'[1]BS61-ND31(NS-Ut-HCSN)-68CK-343'!I87</f>
        <v>50.55</v>
      </c>
      <c r="J86" s="239">
        <f>'[1]BS61-ND31(NS-Ut-HCSN)-68CK-343'!J87</f>
        <v>0</v>
      </c>
      <c r="K86" s="239">
        <f>'[1]BS61-ND31(NS-Ut-HCSN)-68CK-343'!K87</f>
        <v>0</v>
      </c>
      <c r="L86" s="239">
        <f>'[1]BS61-ND31(NS-Ut-HCSN)-68CK-343'!L87</f>
        <v>0</v>
      </c>
      <c r="M86" s="239">
        <f>'[1]BS61-ND31(NS-Ut-HCSN)-68CK-343'!M87</f>
        <v>50.55</v>
      </c>
      <c r="N86" s="239">
        <f>'[1]BS61-ND31(NS-Ut-HCSN)-68CK-343'!N87</f>
        <v>50.55</v>
      </c>
      <c r="O86" s="239">
        <f>'[1]BS61-ND31(NS-Ut-HCSN)-68CK-343'!O87</f>
        <v>0</v>
      </c>
      <c r="P86" s="69">
        <f t="shared" si="9"/>
        <v>5.2459526774595262E-2</v>
      </c>
      <c r="Q86" s="69"/>
      <c r="R86" s="253">
        <f t="shared" si="10"/>
        <v>5.2459526774595262E-2</v>
      </c>
    </row>
    <row r="87" spans="1:18">
      <c r="A87" s="256"/>
      <c r="B87" s="242" t="s">
        <v>387</v>
      </c>
      <c r="C87" s="239">
        <f>'[1]BS61-ND31(NS-Ut-HCSN)-68CK-343'!C88</f>
        <v>1734.3</v>
      </c>
      <c r="D87" s="239">
        <f>'[1]BS61-ND31(NS-Ut-HCSN)-68CK-343'!D88</f>
        <v>0</v>
      </c>
      <c r="E87" s="239">
        <f>'[1]BS61-ND31(NS-Ut-HCSN)-68CK-343'!E88</f>
        <v>1734.3</v>
      </c>
      <c r="F87" s="239">
        <f>'[1]BS61-ND31(NS-Ut-HCSN)-68CK-343'!F88</f>
        <v>676.5797</v>
      </c>
      <c r="G87" s="239">
        <f>'[1]BS61-ND31(NS-Ut-HCSN)-68CK-343'!G88</f>
        <v>0</v>
      </c>
      <c r="H87" s="239">
        <f>'[1]BS61-ND31(NS-Ut-HCSN)-68CK-343'!H88</f>
        <v>676.5797</v>
      </c>
      <c r="I87" s="239">
        <f>'[1]BS61-ND31(NS-Ut-HCSN)-68CK-343'!I88</f>
        <v>676.5797</v>
      </c>
      <c r="J87" s="239">
        <f>'[1]BS61-ND31(NS-Ut-HCSN)-68CK-343'!J88</f>
        <v>0</v>
      </c>
      <c r="K87" s="239">
        <f>'[1]BS61-ND31(NS-Ut-HCSN)-68CK-343'!K88</f>
        <v>0</v>
      </c>
      <c r="L87" s="239">
        <f>'[1]BS61-ND31(NS-Ut-HCSN)-68CK-343'!L88</f>
        <v>0</v>
      </c>
      <c r="M87" s="239">
        <f>'[1]BS61-ND31(NS-Ut-HCSN)-68CK-343'!M88</f>
        <v>676.5797</v>
      </c>
      <c r="N87" s="239">
        <f>'[1]BS61-ND31(NS-Ut-HCSN)-68CK-343'!N88</f>
        <v>676.5797</v>
      </c>
      <c r="O87" s="239">
        <f>'[1]BS61-ND31(NS-Ut-HCSN)-68CK-343'!O88</f>
        <v>0</v>
      </c>
      <c r="P87" s="69">
        <f t="shared" si="9"/>
        <v>0.39011687712621806</v>
      </c>
      <c r="Q87" s="69"/>
      <c r="R87" s="253">
        <f t="shared" si="10"/>
        <v>0.39011687712621806</v>
      </c>
    </row>
    <row r="88" spans="1:18">
      <c r="A88" s="256"/>
      <c r="B88" s="242" t="s">
        <v>388</v>
      </c>
      <c r="C88" s="239">
        <f>'[1]BS61-ND31(NS-Ut-HCSN)-68CK-343'!C89</f>
        <v>1905.6</v>
      </c>
      <c r="D88" s="239">
        <f>'[1]BS61-ND31(NS-Ut-HCSN)-68CK-343'!D89</f>
        <v>0</v>
      </c>
      <c r="E88" s="239">
        <f>'[1]BS61-ND31(NS-Ut-HCSN)-68CK-343'!E89</f>
        <v>1905.6</v>
      </c>
      <c r="F88" s="239">
        <f>'[1]BS61-ND31(NS-Ut-HCSN)-68CK-343'!F89</f>
        <v>880</v>
      </c>
      <c r="G88" s="239">
        <f>'[1]BS61-ND31(NS-Ut-HCSN)-68CK-343'!G89</f>
        <v>0</v>
      </c>
      <c r="H88" s="239">
        <f>'[1]BS61-ND31(NS-Ut-HCSN)-68CK-343'!H89</f>
        <v>880</v>
      </c>
      <c r="I88" s="239">
        <f>'[1]BS61-ND31(NS-Ut-HCSN)-68CK-343'!I89</f>
        <v>880</v>
      </c>
      <c r="J88" s="239">
        <f>'[1]BS61-ND31(NS-Ut-HCSN)-68CK-343'!J89</f>
        <v>0</v>
      </c>
      <c r="K88" s="239">
        <f>'[1]BS61-ND31(NS-Ut-HCSN)-68CK-343'!K89</f>
        <v>0</v>
      </c>
      <c r="L88" s="239">
        <f>'[1]BS61-ND31(NS-Ut-HCSN)-68CK-343'!L89</f>
        <v>0</v>
      </c>
      <c r="M88" s="239">
        <f>'[1]BS61-ND31(NS-Ut-HCSN)-68CK-343'!M89</f>
        <v>880</v>
      </c>
      <c r="N88" s="239">
        <f>'[1]BS61-ND31(NS-Ut-HCSN)-68CK-343'!N89</f>
        <v>880</v>
      </c>
      <c r="O88" s="239">
        <f>'[1]BS61-ND31(NS-Ut-HCSN)-68CK-343'!O89</f>
        <v>0</v>
      </c>
      <c r="P88" s="69">
        <f t="shared" si="9"/>
        <v>0.46179680940386231</v>
      </c>
      <c r="Q88" s="69"/>
      <c r="R88" s="253">
        <f t="shared" si="10"/>
        <v>0.46179680940386231</v>
      </c>
    </row>
    <row r="89" spans="1:18">
      <c r="A89" s="256"/>
      <c r="B89" s="242" t="s">
        <v>524</v>
      </c>
      <c r="C89" s="239">
        <f>'[1]BS61-ND31(NS-Ut-HCSN)-68CK-343'!C90</f>
        <v>768.9</v>
      </c>
      <c r="D89" s="239">
        <f>'[1]BS61-ND31(NS-Ut-HCSN)-68CK-343'!D90</f>
        <v>0</v>
      </c>
      <c r="E89" s="239">
        <f>'[1]BS61-ND31(NS-Ut-HCSN)-68CK-343'!E90</f>
        <v>768.9</v>
      </c>
      <c r="F89" s="239">
        <f>'[1]BS61-ND31(NS-Ut-HCSN)-68CK-343'!F90</f>
        <v>302.58300000000003</v>
      </c>
      <c r="G89" s="239">
        <f>'[1]BS61-ND31(NS-Ut-HCSN)-68CK-343'!G90</f>
        <v>0</v>
      </c>
      <c r="H89" s="239">
        <f>'[1]BS61-ND31(NS-Ut-HCSN)-68CK-343'!H90</f>
        <v>302.58300000000003</v>
      </c>
      <c r="I89" s="239">
        <f>'[1]BS61-ND31(NS-Ut-HCSN)-68CK-343'!I90</f>
        <v>302.58300000000003</v>
      </c>
      <c r="J89" s="239">
        <f>'[1]BS61-ND31(NS-Ut-HCSN)-68CK-343'!J90</f>
        <v>0</v>
      </c>
      <c r="K89" s="239">
        <f>'[1]BS61-ND31(NS-Ut-HCSN)-68CK-343'!K90</f>
        <v>0</v>
      </c>
      <c r="L89" s="239">
        <f>'[1]BS61-ND31(NS-Ut-HCSN)-68CK-343'!L90</f>
        <v>0</v>
      </c>
      <c r="M89" s="239">
        <f>'[1]BS61-ND31(NS-Ut-HCSN)-68CK-343'!M90</f>
        <v>302.58300000000003</v>
      </c>
      <c r="N89" s="239">
        <f>'[1]BS61-ND31(NS-Ut-HCSN)-68CK-343'!N90</f>
        <v>302.58300000000003</v>
      </c>
      <c r="O89" s="239">
        <f>'[1]BS61-ND31(NS-Ut-HCSN)-68CK-343'!O90</f>
        <v>0</v>
      </c>
      <c r="P89" s="69">
        <f t="shared" si="9"/>
        <v>0.39352711666016393</v>
      </c>
      <c r="Q89" s="69"/>
      <c r="R89" s="253">
        <f t="shared" si="10"/>
        <v>0.39352711666016393</v>
      </c>
    </row>
    <row r="90" spans="1:18" ht="16.2" thickBot="1">
      <c r="A90" s="258"/>
      <c r="B90" s="259" t="s">
        <v>390</v>
      </c>
      <c r="C90" s="260">
        <f>'[1]BS61-ND31(NS-Ut-HCSN)-68CK-343'!C91</f>
        <v>792.1</v>
      </c>
      <c r="D90" s="260">
        <f>'[1]BS61-ND31(NS-Ut-HCSN)-68CK-343'!D91</f>
        <v>0</v>
      </c>
      <c r="E90" s="260">
        <f>'[1]BS61-ND31(NS-Ut-HCSN)-68CK-343'!E91</f>
        <v>792.1</v>
      </c>
      <c r="F90" s="260">
        <f>'[1]BS61-ND31(NS-Ut-HCSN)-68CK-343'!F91</f>
        <v>350.90000000000003</v>
      </c>
      <c r="G90" s="260">
        <f>'[1]BS61-ND31(NS-Ut-HCSN)-68CK-343'!G91</f>
        <v>0</v>
      </c>
      <c r="H90" s="260">
        <f>'[1]BS61-ND31(NS-Ut-HCSN)-68CK-343'!H91</f>
        <v>350.90000000000003</v>
      </c>
      <c r="I90" s="260">
        <f>'[1]BS61-ND31(NS-Ut-HCSN)-68CK-343'!I91</f>
        <v>350.90000000000003</v>
      </c>
      <c r="J90" s="260">
        <f>'[1]BS61-ND31(NS-Ut-HCSN)-68CK-343'!J91</f>
        <v>0</v>
      </c>
      <c r="K90" s="260">
        <f>'[1]BS61-ND31(NS-Ut-HCSN)-68CK-343'!K91</f>
        <v>0</v>
      </c>
      <c r="L90" s="260">
        <f>'[1]BS61-ND31(NS-Ut-HCSN)-68CK-343'!L91</f>
        <v>0</v>
      </c>
      <c r="M90" s="260">
        <f>'[1]BS61-ND31(NS-Ut-HCSN)-68CK-343'!M91</f>
        <v>350.90000000000003</v>
      </c>
      <c r="N90" s="260">
        <f>'[1]BS61-ND31(NS-Ut-HCSN)-68CK-343'!N91</f>
        <v>350.90000000000003</v>
      </c>
      <c r="O90" s="260">
        <f>'[1]BS61-ND31(NS-Ut-HCSN)-68CK-343'!O91</f>
        <v>0</v>
      </c>
      <c r="P90" s="261">
        <f t="shared" si="9"/>
        <v>0.44299962125994197</v>
      </c>
      <c r="Q90" s="261"/>
      <c r="R90" s="262">
        <f t="shared" si="10"/>
        <v>0.44299962125994197</v>
      </c>
    </row>
    <row r="91" spans="1:18" ht="16.2" thickTop="1"/>
  </sheetData>
  <mergeCells count="23">
    <mergeCell ref="A3:R3"/>
    <mergeCell ref="A4:R4"/>
    <mergeCell ref="A6:A9"/>
    <mergeCell ref="B6:B9"/>
    <mergeCell ref="C6:E6"/>
    <mergeCell ref="F6:O6"/>
    <mergeCell ref="P6:R6"/>
    <mergeCell ref="C7:C9"/>
    <mergeCell ref="D7:E7"/>
    <mergeCell ref="F7:F9"/>
    <mergeCell ref="D8:D9"/>
    <mergeCell ref="E8:E9"/>
    <mergeCell ref="G8:G9"/>
    <mergeCell ref="H8:H9"/>
    <mergeCell ref="I8:I9"/>
    <mergeCell ref="M8:O8"/>
    <mergeCell ref="Q8:Q9"/>
    <mergeCell ref="R8:R9"/>
    <mergeCell ref="G7:H7"/>
    <mergeCell ref="I7:O7"/>
    <mergeCell ref="P7:P9"/>
    <mergeCell ref="Q7:R7"/>
    <mergeCell ref="J8:L8"/>
  </mergeCells>
  <pageMargins left="0.53" right="0.19685039370078741" top="0.39370078740157483" bottom="0.27559055118110237" header="0.31496062992125984" footer="0.15748031496062992"/>
  <pageSetup paperSize="9" scale="67"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B1C48C-1ED2-452D-8D02-2284F7E321E4}">
  <ds:schemaRefs>
    <ds:schemaRef ds:uri="http://schemas.microsoft.com/sharepoint/v3/contenttype/forms"/>
  </ds:schemaRefs>
</ds:datastoreItem>
</file>

<file path=customXml/itemProps2.xml><?xml version="1.0" encoding="utf-8"?>
<ds:datastoreItem xmlns:ds="http://schemas.openxmlformats.org/officeDocument/2006/customXml" ds:itemID="{B8CB1A95-D550-4403-824F-C703FE16E814}">
  <ds:schemaRefs>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9C215BEE-B93F-4D32-AE99-4882CD68C2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Kangatang</vt:lpstr>
      <vt:lpstr>PL62</vt:lpstr>
      <vt:lpstr>PL63</vt:lpstr>
      <vt:lpstr>PL64</vt:lpstr>
      <vt:lpstr>PL65</vt:lpstr>
      <vt:lpstr>PL66</vt:lpstr>
      <vt:lpstr>PL67</vt:lpstr>
      <vt:lpstr>PL68</vt:lpstr>
      <vt:lpstr>'PL63'!Print_Area</vt:lpstr>
      <vt:lpstr>'PL66'!Print_Area</vt:lpstr>
      <vt:lpstr>'PL62'!Print_Titles</vt:lpstr>
      <vt:lpstr>'PL63'!Print_Titles</vt:lpstr>
      <vt:lpstr>'PL65'!Print_Titles</vt:lpstr>
      <vt:lpstr>'PL66'!Print_Titles</vt:lpstr>
      <vt:lpstr>'PL67'!Print_Titles</vt:lpstr>
      <vt:lpstr>'PL68'!Print_Titles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Quang Lương Xuân</dc:creator>
  <cp:lastModifiedBy>Van Thu</cp:lastModifiedBy>
  <cp:lastPrinted>2023-12-28T08:21:04Z</cp:lastPrinted>
  <dcterms:created xsi:type="dcterms:W3CDTF">2018-08-22T07:49:45Z</dcterms:created>
  <dcterms:modified xsi:type="dcterms:W3CDTF">2023-12-29T07:58:39Z</dcterms:modified>
</cp:coreProperties>
</file>